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drawings/drawing3.xml" ContentType="application/vnd.openxmlformats-officedocument.drawing+xml"/>
  <Override PartName="/xl/drawings/drawing4.xml" ContentType="application/vnd.openxmlformats-officedocument.drawing+xml"/>
  <Override PartName="/xl/embeddings/oleObject2.bin" ContentType="application/vnd.openxmlformats-officedocument.oleObject"/>
  <Override PartName="/xl/drawings/drawing5.xml" ContentType="application/vnd.openxmlformats-officedocument.drawing+xml"/>
  <Override PartName="/xl/embeddings/oleObject3.bin" ContentType="application/vnd.openxmlformats-officedocument.oleObject"/>
  <Override PartName="/xl/drawings/drawing6.xml" ContentType="application/vnd.openxmlformats-officedocument.drawing+xml"/>
  <Override PartName="/xl/embeddings/oleObject4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filterPrivacy="1" codeName="EstaPastaDeTrabalho" defaultThemeVersion="124226"/>
  <xr:revisionPtr revIDLastSave="0" documentId="13_ncr:1_{16B70268-FD67-40FA-A65C-FFDFE21AD142}" xr6:coauthVersionLast="47" xr6:coauthVersionMax="47" xr10:uidLastSave="{00000000-0000-0000-0000-000000000000}"/>
  <bookViews>
    <workbookView xWindow="-120" yWindow="-120" windowWidth="20730" windowHeight="11310" tabRatio="521" firstSheet="10" activeTab="12" xr2:uid="{00000000-000D-0000-FFFF-FFFF00000000}"/>
  </bookViews>
  <sheets>
    <sheet name="RESUMO" sheetId="63" r:id="rId1"/>
    <sheet name="(ORÇAMENTO GERAL)" sheetId="54" state="hidden" r:id="rId2"/>
    <sheet name="BDI_PAV_COM_NOVA_CPRB_26,01%" sheetId="77" state="hidden" r:id="rId3"/>
    <sheet name="MEMÓRIA" sheetId="80" r:id="rId4"/>
    <sheet name="ORÇAMENTO" sheetId="79" r:id="rId5"/>
    <sheet name="COMPOSIÇÕES" sheetId="39" r:id="rId6"/>
    <sheet name="COTAÇÃO" sheetId="71" r:id="rId7"/>
    <sheet name="CRONOGRAMA" sheetId="8" r:id="rId8"/>
    <sheet name="BDI_PAV_SEM_NOVA_CPRB_20,00%" sheetId="78" state="hidden" r:id="rId9"/>
    <sheet name="BDI_EDIFICACOES_26,63%_COM" sheetId="36" state="hidden" r:id="rId10"/>
    <sheet name="BDI_EDIFICACOES_20,50%_SEM" sheetId="37" r:id="rId11"/>
    <sheet name="_RESUMO COMPARATIVO_" sheetId="26" r:id="rId12"/>
    <sheet name="ENCARGOS SOCIAIS" sheetId="73" r:id="rId13"/>
    <sheet name="CURVA ABC" sheetId="81" r:id="rId14"/>
  </sheets>
  <externalReferences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_123Graph_A" localSheetId="10" hidden="1">#REF!</definedName>
    <definedName name="__123Graph_A" localSheetId="9" hidden="1">#REF!</definedName>
    <definedName name="__123Graph_A" localSheetId="5" hidden="1">#REF!</definedName>
    <definedName name="__123Graph_A" localSheetId="6" hidden="1">#REF!</definedName>
    <definedName name="__123Graph_A" localSheetId="12" hidden="1">#REF!</definedName>
    <definedName name="__123Graph_A" hidden="1">#REF!</definedName>
    <definedName name="__123Graph_B" localSheetId="10" hidden="1">#REF!</definedName>
    <definedName name="__123Graph_B" localSheetId="9" hidden="1">#REF!</definedName>
    <definedName name="__123Graph_B" localSheetId="5" hidden="1">#REF!</definedName>
    <definedName name="__123Graph_B" localSheetId="6" hidden="1">#REF!</definedName>
    <definedName name="__123Graph_B" localSheetId="12" hidden="1">#REF!</definedName>
    <definedName name="__123Graph_B" hidden="1">#REF!</definedName>
    <definedName name="__123Graph_C" localSheetId="10" hidden="1">#REF!</definedName>
    <definedName name="__123Graph_C" localSheetId="9" hidden="1">#REF!</definedName>
    <definedName name="__123Graph_C" localSheetId="5" hidden="1">#REF!</definedName>
    <definedName name="__123Graph_C" localSheetId="6" hidden="1">#REF!</definedName>
    <definedName name="__123Graph_C" localSheetId="12" hidden="1">#REF!</definedName>
    <definedName name="__123Graph_C" hidden="1">#REF!</definedName>
    <definedName name="__123Graph_D" hidden="1">'[1]Etapa Única'!$C$125:$C$134</definedName>
    <definedName name="__123Graph_E" hidden="1">'[1]Etapa Única'!$E$125:$E$134</definedName>
    <definedName name="__123Graph_X" localSheetId="10" hidden="1">#REF!</definedName>
    <definedName name="__123Graph_X" localSheetId="9" hidden="1">#REF!</definedName>
    <definedName name="__123Graph_X" localSheetId="2" hidden="1">#REF!</definedName>
    <definedName name="__123Graph_X" localSheetId="8" hidden="1">#REF!</definedName>
    <definedName name="__123Graph_X" localSheetId="5" hidden="1">#REF!</definedName>
    <definedName name="__123Graph_X" localSheetId="6" hidden="1">#REF!</definedName>
    <definedName name="__123Graph_X" localSheetId="12" hidden="1">#REF!</definedName>
    <definedName name="__123Graph_X" hidden="1">#REF!</definedName>
    <definedName name="_Fill" localSheetId="12" hidden="1">#REF!</definedName>
    <definedName name="_Fill" hidden="1">#REF!</definedName>
    <definedName name="_Key1" localSheetId="2" hidden="1">#REF!</definedName>
    <definedName name="_Key1" localSheetId="8" hidden="1">#REF!</definedName>
    <definedName name="_Key1" localSheetId="6" hidden="1">#REF!</definedName>
    <definedName name="_Key1" localSheetId="12" hidden="1">#REF!</definedName>
    <definedName name="_Key1" hidden="1">#REF!</definedName>
    <definedName name="_Key2" localSheetId="2" hidden="1">#REF!</definedName>
    <definedName name="_Key2" localSheetId="8" hidden="1">#REF!</definedName>
    <definedName name="_Key2" hidden="1">#REF!</definedName>
    <definedName name="_MM" localSheetId="10" hidden="1">#REF!</definedName>
    <definedName name="_MM" localSheetId="9" hidden="1">#REF!</definedName>
    <definedName name="_MM" localSheetId="5" hidden="1">#REF!</definedName>
    <definedName name="_MM" localSheetId="6" hidden="1">#REF!</definedName>
    <definedName name="_MM" hidden="1">#REF!</definedName>
    <definedName name="_Order1" hidden="1">255</definedName>
    <definedName name="_Order2" hidden="1">255</definedName>
    <definedName name="_Sort" localSheetId="2" hidden="1">#REF!</definedName>
    <definedName name="_Sort" localSheetId="8" hidden="1">#REF!</definedName>
    <definedName name="_Sort" localSheetId="6" hidden="1">#REF!</definedName>
    <definedName name="_Sort" localSheetId="12" hidden="1">#REF!</definedName>
    <definedName name="_Sort" hidden="1">#REF!</definedName>
    <definedName name="ACRE" localSheetId="2" hidden="1">#REF!</definedName>
    <definedName name="ACRE" localSheetId="8" hidden="1">#REF!</definedName>
    <definedName name="ACRE" localSheetId="12" hidden="1">#REF!</definedName>
    <definedName name="ACRE" hidden="1">#REF!</definedName>
    <definedName name="ademir" localSheetId="2" hidden="1">{#N/A,#N/A,FALSE,"Cronograma";#N/A,#N/A,FALSE,"Cronogr. 2"}</definedName>
    <definedName name="ademir" localSheetId="8" hidden="1">{#N/A,#N/A,FALSE,"Cronograma";#N/A,#N/A,FALSE,"Cronogr. 2"}</definedName>
    <definedName name="ademir" localSheetId="6" hidden="1">{#N/A,#N/A,FALSE,"Cronograma";#N/A,#N/A,FALSE,"Cronogr. 2"}</definedName>
    <definedName name="ademir" localSheetId="12" hidden="1">{#N/A,#N/A,FALSE,"Cronograma";#N/A,#N/A,FALSE,"Cronogr. 2"}</definedName>
    <definedName name="ademir" hidden="1">{#N/A,#N/A,FALSE,"Cronograma";#N/A,#N/A,FALSE,"Cronogr. 2"}</definedName>
    <definedName name="_xlnm.Print_Area" localSheetId="1">'(ORÇAMENTO GERAL)'!$A$1:$Q$728</definedName>
    <definedName name="_xlnm.Print_Area" localSheetId="11">'_RESUMO COMPARATIVO_'!$A$1:$D$17</definedName>
    <definedName name="_xlnm.Print_Area" localSheetId="10">'BDI_EDIFICACOES_20,50%_SEM'!$B$2:$D$37</definedName>
    <definedName name="_xlnm.Print_Area" localSheetId="9">'BDI_EDIFICACOES_26,63%_COM'!$B$2:$D$38</definedName>
    <definedName name="_xlnm.Print_Area" localSheetId="2">'BDI_PAV_COM_NOVA_CPRB_26,01%'!$B$2:$D$45</definedName>
    <definedName name="_xlnm.Print_Area" localSheetId="8">'BDI_PAV_SEM_NOVA_CPRB_20,00%'!$B$2:$D$45</definedName>
    <definedName name="_xlnm.Print_Area" localSheetId="5">COMPOSIÇÕES!$A$1:$K$322</definedName>
    <definedName name="_xlnm.Print_Area" localSheetId="6">COTAÇÃO!$A$1:$I$31</definedName>
    <definedName name="_xlnm.Print_Area" localSheetId="7">CRONOGRAMA!$A$1:$I$58</definedName>
    <definedName name="_xlnm.Print_Area" localSheetId="13">'CURVA ABC'!$A$1:$Q$127</definedName>
    <definedName name="_xlnm.Print_Area" localSheetId="12">'ENCARGOS SOCIAIS'!$A$1:$G$51</definedName>
    <definedName name="_xlnm.Print_Area" localSheetId="3">MEMÓRIA!$A$1:$H$724</definedName>
    <definedName name="_xlnm.Print_Area" localSheetId="4">ORÇAMENTO!$A$1:$I$160</definedName>
    <definedName name="_xlnm.Print_Area" localSheetId="0">RESUMO!$A$1:$C$38</definedName>
    <definedName name="AreaTeste" localSheetId="11">#REF!</definedName>
    <definedName name="AreaTeste" localSheetId="2">#REF!</definedName>
    <definedName name="AreaTeste" localSheetId="8">#REF!</definedName>
    <definedName name="AreaTeste" localSheetId="6">#REF!</definedName>
    <definedName name="AreaTeste" localSheetId="12">#REF!</definedName>
    <definedName name="AreaTeste">#REF!</definedName>
    <definedName name="AreaTeste2" localSheetId="11">#REF!</definedName>
    <definedName name="AreaTeste2" localSheetId="2">#REF!</definedName>
    <definedName name="AreaTeste2" localSheetId="8">#REF!</definedName>
    <definedName name="AreaTeste2" localSheetId="12">#REF!</definedName>
    <definedName name="AreaTeste2">#REF!</definedName>
    <definedName name="bosta" localSheetId="2" hidden="1">{#N/A,#N/A,FALSE,"Cronograma";#N/A,#N/A,FALSE,"Cronogr. 2"}</definedName>
    <definedName name="bosta" localSheetId="8" hidden="1">{#N/A,#N/A,FALSE,"Cronograma";#N/A,#N/A,FALSE,"Cronogr. 2"}</definedName>
    <definedName name="bosta" localSheetId="6" hidden="1">{#N/A,#N/A,FALSE,"Cronograma";#N/A,#N/A,FALSE,"Cronogr. 2"}</definedName>
    <definedName name="bosta" localSheetId="12" hidden="1">{#N/A,#N/A,FALSE,"Cronograma";#N/A,#N/A,FALSE,"Cronogr. 2"}</definedName>
    <definedName name="bosta" hidden="1">{#N/A,#N/A,FALSE,"Cronograma";#N/A,#N/A,FALSE,"Cronogr. 2"}</definedName>
    <definedName name="CA´L" localSheetId="2" hidden="1">{#N/A,#N/A,FALSE,"Cronograma";#N/A,#N/A,FALSE,"Cronogr. 2"}</definedName>
    <definedName name="CA´L" localSheetId="8" hidden="1">{#N/A,#N/A,FALSE,"Cronograma";#N/A,#N/A,FALSE,"Cronogr. 2"}</definedName>
    <definedName name="CA´L" localSheetId="6" hidden="1">{#N/A,#N/A,FALSE,"Cronograma";#N/A,#N/A,FALSE,"Cronogr. 2"}</definedName>
    <definedName name="CA´L" localSheetId="12" hidden="1">{#N/A,#N/A,FALSE,"Cronograma";#N/A,#N/A,FALSE,"Cronogr. 2"}</definedName>
    <definedName name="CA´L" hidden="1">{#N/A,#N/A,FALSE,"Cronograma";#N/A,#N/A,FALSE,"Cronogr. 2"}</definedName>
    <definedName name="CélulaInicioPlanilha" localSheetId="11">#REF!</definedName>
    <definedName name="CélulaInicioPlanilha" localSheetId="2">#REF!</definedName>
    <definedName name="CélulaInicioPlanilha" localSheetId="8">#REF!</definedName>
    <definedName name="CélulaInicioPlanilha" localSheetId="6">#REF!</definedName>
    <definedName name="CélulaInicioPlanilha" localSheetId="12">#REF!</definedName>
    <definedName name="CélulaInicioPlanilha">#REF!</definedName>
    <definedName name="CélulaResumo" localSheetId="11">#REF!</definedName>
    <definedName name="CélulaResumo" localSheetId="2">#REF!</definedName>
    <definedName name="CélulaResumo" localSheetId="8">#REF!</definedName>
    <definedName name="CélulaResumo" localSheetId="12">#REF!</definedName>
    <definedName name="CélulaResumo">#REF!</definedName>
    <definedName name="COM" localSheetId="12">#REF!</definedName>
    <definedName name="COM">#REF!</definedName>
    <definedName name="concorrentes" localSheetId="2" hidden="1">{#N/A,#N/A,FALSE,"Cronograma";#N/A,#N/A,FALSE,"Cronogr. 2"}</definedName>
    <definedName name="concorrentes" localSheetId="8" hidden="1">{#N/A,#N/A,FALSE,"Cronograma";#N/A,#N/A,FALSE,"Cronogr. 2"}</definedName>
    <definedName name="concorrentes" localSheetId="6" hidden="1">{#N/A,#N/A,FALSE,"Cronograma";#N/A,#N/A,FALSE,"Cronogr. 2"}</definedName>
    <definedName name="concorrentes" localSheetId="12" hidden="1">{#N/A,#N/A,FALSE,"Cronograma";#N/A,#N/A,FALSE,"Cronogr. 2"}</definedName>
    <definedName name="concorrentes" hidden="1">{#N/A,#N/A,FALSE,"Cronograma";#N/A,#N/A,FALSE,"Cronogr. 2"}</definedName>
    <definedName name="F" localSheetId="10" hidden="1">#REF!</definedName>
    <definedName name="F" localSheetId="9" hidden="1">#REF!</definedName>
    <definedName name="F" localSheetId="2" hidden="1">#REF!</definedName>
    <definedName name="F" localSheetId="8" hidden="1">#REF!</definedName>
    <definedName name="F" localSheetId="5" hidden="1">#REF!</definedName>
    <definedName name="F" localSheetId="6" hidden="1">#REF!</definedName>
    <definedName name="F" localSheetId="12" hidden="1">#REF!</definedName>
    <definedName name="F" hidden="1">#REF!</definedName>
    <definedName name="fdfd" localSheetId="11">#REF!</definedName>
    <definedName name="fdfd" localSheetId="2">#REF!</definedName>
    <definedName name="fdfd" localSheetId="12">#REF!</definedName>
    <definedName name="fdfd">#REF!</definedName>
    <definedName name="g" localSheetId="10" hidden="1">#REF!</definedName>
    <definedName name="g" localSheetId="9" hidden="1">#REF!</definedName>
    <definedName name="g" localSheetId="5" hidden="1">#REF!</definedName>
    <definedName name="g" localSheetId="6" hidden="1">#REF!</definedName>
    <definedName name="g" localSheetId="12" hidden="1">#REF!</definedName>
    <definedName name="g" hidden="1">#REF!</definedName>
    <definedName name="h" localSheetId="10" hidden="1">#REF!</definedName>
    <definedName name="h" localSheetId="9" hidden="1">#REF!</definedName>
    <definedName name="h" localSheetId="5" hidden="1">#REF!</definedName>
    <definedName name="h" localSheetId="6" hidden="1">#REF!</definedName>
    <definedName name="h" hidden="1">#REF!</definedName>
    <definedName name="I" localSheetId="10" hidden="1">[2]Poço!#REF!</definedName>
    <definedName name="I" localSheetId="9" hidden="1">[2]Poço!#REF!</definedName>
    <definedName name="I" localSheetId="5" hidden="1">[2]Poço!#REF!</definedName>
    <definedName name="I" localSheetId="6" hidden="1">[2]Poço!#REF!</definedName>
    <definedName name="I" hidden="1">[2]Poço!#REF!</definedName>
    <definedName name="jfhdskjg" localSheetId="11">#REF!</definedName>
    <definedName name="jfhdskjg" localSheetId="2">#REF!</definedName>
    <definedName name="jfhdskjg" localSheetId="8">#REF!</definedName>
    <definedName name="jfhdskjg" localSheetId="6">#REF!</definedName>
    <definedName name="jfhdskjg" localSheetId="12">#REF!</definedName>
    <definedName name="jfhdskjg">#REF!</definedName>
    <definedName name="ok" localSheetId="2">#REF!</definedName>
    <definedName name="ok" localSheetId="8">#REF!</definedName>
    <definedName name="ok" localSheetId="12">#REF!</definedName>
    <definedName name="ok">#REF!</definedName>
    <definedName name="orçamento" localSheetId="11">#REF!</definedName>
    <definedName name="orçamento" localSheetId="12">#REF!</definedName>
    <definedName name="orçamento">#REF!</definedName>
    <definedName name="Popular" localSheetId="2" hidden="1">{#N/A,#N/A,FALSE,"Cronograma";#N/A,#N/A,FALSE,"Cronogr. 2"}</definedName>
    <definedName name="Popular" localSheetId="8" hidden="1">{#N/A,#N/A,FALSE,"Cronograma";#N/A,#N/A,FALSE,"Cronogr. 2"}</definedName>
    <definedName name="Popular" localSheetId="6" hidden="1">{#N/A,#N/A,FALSE,"Cronograma";#N/A,#N/A,FALSE,"Cronogr. 2"}</definedName>
    <definedName name="Popular" localSheetId="12" hidden="1">{#N/A,#N/A,FALSE,"Cronograma";#N/A,#N/A,FALSE,"Cronogr. 2"}</definedName>
    <definedName name="Popular" hidden="1">{#N/A,#N/A,FALSE,"Cronograma";#N/A,#N/A,FALSE,"Cronogr. 2"}</definedName>
    <definedName name="rio" localSheetId="2" hidden="1">{#N/A,#N/A,FALSE,"Cronograma";#N/A,#N/A,FALSE,"Cronogr. 2"}</definedName>
    <definedName name="rio" localSheetId="8" hidden="1">{#N/A,#N/A,FALSE,"Cronograma";#N/A,#N/A,FALSE,"Cronogr. 2"}</definedName>
    <definedName name="rio" localSheetId="6" hidden="1">{#N/A,#N/A,FALSE,"Cronograma";#N/A,#N/A,FALSE,"Cronogr. 2"}</definedName>
    <definedName name="rio" localSheetId="12" hidden="1">{#N/A,#N/A,FALSE,"Cronograma";#N/A,#N/A,FALSE,"Cronogr. 2"}</definedName>
    <definedName name="rio" hidden="1">{#N/A,#N/A,FALSE,"Cronograma";#N/A,#N/A,FALSE,"Cronogr. 2"}</definedName>
    <definedName name="SENHAGT" hidden="1">"PM2CAIXA"</definedName>
    <definedName name="SINAPI_AC" localSheetId="2" hidden="1">#REF!</definedName>
    <definedName name="SINAPI_AC" localSheetId="8" hidden="1">#REF!</definedName>
    <definedName name="SINAPI_AC" localSheetId="6" hidden="1">#REF!</definedName>
    <definedName name="SINAPI_AC" localSheetId="12" hidden="1">#REF!</definedName>
    <definedName name="SINAPI_AC" hidden="1">#REF!</definedName>
    <definedName name="ss" localSheetId="2" hidden="1">{#N/A,#N/A,FALSE,"Cronograma";#N/A,#N/A,FALSE,"Cronogr. 2"}</definedName>
    <definedName name="ss" localSheetId="8" hidden="1">{#N/A,#N/A,FALSE,"Cronograma";#N/A,#N/A,FALSE,"Cronogr. 2"}</definedName>
    <definedName name="ss" localSheetId="6" hidden="1">{#N/A,#N/A,FALSE,"Cronograma";#N/A,#N/A,FALSE,"Cronogr. 2"}</definedName>
    <definedName name="ss" localSheetId="12" hidden="1">{#N/A,#N/A,FALSE,"Cronograma";#N/A,#N/A,FALSE,"Cronogr. 2"}</definedName>
    <definedName name="ss" hidden="1">{#N/A,#N/A,FALSE,"Cronograma";#N/A,#N/A,FALSE,"Cronogr. 2"}</definedName>
    <definedName name="TABELA" localSheetId="11">'[3]PLANILHA FONTE'!$B$1:$G$290</definedName>
    <definedName name="TABELA" localSheetId="2">'[4]PLANILHA FONTE'!$B$1:$G$290</definedName>
    <definedName name="TABELA" localSheetId="8">'[4]PLANILHA FONTE'!$B$1:$G$290</definedName>
    <definedName name="TABELA">'[5]PLANILHA FONTE'!$B$1:$G$290</definedName>
    <definedName name="_xlnm.Print_Titles" localSheetId="1">'(ORÇAMENTO GERAL)'!$1:$13</definedName>
    <definedName name="_xlnm.Print_Titles" localSheetId="11">'_RESUMO COMPARATIVO_'!$1:$9</definedName>
    <definedName name="_xlnm.Print_Titles" localSheetId="5">COMPOSIÇÕES!$1:$8</definedName>
    <definedName name="_xlnm.Print_Titles" localSheetId="6">COTAÇÃO!$1:$21</definedName>
    <definedName name="_xlnm.Print_Titles" localSheetId="13">'CURVA ABC'!$1:$10</definedName>
    <definedName name="_xlnm.Print_Titles" localSheetId="3">MEMÓRIA!$1:$9</definedName>
    <definedName name="_xlnm.Print_Titles" localSheetId="4">ORÇAMENTO!$1:$10</definedName>
    <definedName name="_xlnm.Print_Titles" localSheetId="0">RESUMO!$1:$10</definedName>
    <definedName name="wrn.Cronograma." localSheetId="2" hidden="1">{#N/A,#N/A,FALSE,"Cronograma";#N/A,#N/A,FALSE,"Cronogr. 2"}</definedName>
    <definedName name="wrn.Cronograma." localSheetId="8" hidden="1">{#N/A,#N/A,FALSE,"Cronograma";#N/A,#N/A,FALSE,"Cronogr. 2"}</definedName>
    <definedName name="wrn.Cronograma." localSheetId="6" hidden="1">{#N/A,#N/A,FALSE,"Cronograma";#N/A,#N/A,FALSE,"Cronogr. 2"}</definedName>
    <definedName name="wrn.Cronograma." localSheetId="12" hidden="1">{#N/A,#N/A,FALSE,"Cronograma";#N/A,#N/A,FALSE,"Cronogr. 2"}</definedName>
    <definedName name="wrn.Cronograma." hidden="1">{#N/A,#N/A,FALSE,"Cronograma";#N/A,#N/A,FALSE,"Cronogr. 2"}</definedName>
    <definedName name="wrn.GERAL." localSheetId="2" hidden="1">{#N/A,#N/A,FALSE,"ET-CAPA";#N/A,#N/A,FALSE,"ET-PAG1";#N/A,#N/A,FALSE,"ET-PAG2";#N/A,#N/A,FALSE,"ET-PAG3";#N/A,#N/A,FALSE,"ET-PAG4";#N/A,#N/A,FALSE,"ET-PAG5"}</definedName>
    <definedName name="wrn.GERAL." localSheetId="8" hidden="1">{#N/A,#N/A,FALSE,"ET-CAPA";#N/A,#N/A,FALSE,"ET-PAG1";#N/A,#N/A,FALSE,"ET-PAG2";#N/A,#N/A,FALSE,"ET-PAG3";#N/A,#N/A,FALSE,"ET-PAG4";#N/A,#N/A,FALSE,"ET-PAG5"}</definedName>
    <definedName name="wrn.GERAL." localSheetId="6" hidden="1">{#N/A,#N/A,FALSE,"ET-CAPA";#N/A,#N/A,FALSE,"ET-PAG1";#N/A,#N/A,FALSE,"ET-PAG2";#N/A,#N/A,FALSE,"ET-PAG3";#N/A,#N/A,FALSE,"ET-PAG4";#N/A,#N/A,FALSE,"ET-PAG5"}</definedName>
    <definedName name="wrn.GERAL." localSheetId="12" hidden="1">{#N/A,#N/A,FALSE,"ET-CAPA";#N/A,#N/A,FALSE,"ET-PAG1";#N/A,#N/A,FALSE,"ET-PAG2";#N/A,#N/A,FALSE,"ET-PAG3";#N/A,#N/A,FALSE,"ET-PAG4";#N/A,#N/A,FALSE,"ET-PAG5"}</definedName>
    <definedName name="wrn.GERAL." hidden="1">{#N/A,#N/A,FALSE,"ET-CAPA";#N/A,#N/A,FALSE,"ET-PAG1";#N/A,#N/A,FALSE,"ET-PAG2";#N/A,#N/A,FALSE,"ET-PAG3";#N/A,#N/A,FALSE,"ET-PAG4";#N/A,#N/A,FALSE,"ET-PAG5"}</definedName>
    <definedName name="wrn.PENDENCIAS.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1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81029"/>
</workbook>
</file>

<file path=xl/calcChain.xml><?xml version="1.0" encoding="utf-8"?>
<calcChain xmlns="http://schemas.openxmlformats.org/spreadsheetml/2006/main">
  <c r="M13" i="81" l="1"/>
  <c r="M14" i="81"/>
  <c r="M15" i="81"/>
  <c r="M16" i="81"/>
  <c r="M17" i="81"/>
  <c r="M18" i="81"/>
  <c r="M19" i="81"/>
  <c r="M20" i="81"/>
  <c r="M21" i="81"/>
  <c r="M22" i="81"/>
  <c r="M23" i="81"/>
  <c r="M24" i="81"/>
  <c r="M25" i="81"/>
  <c r="M26" i="81"/>
  <c r="M27" i="81"/>
  <c r="M28" i="81"/>
  <c r="M29" i="81"/>
  <c r="M30" i="81"/>
  <c r="M31" i="81"/>
  <c r="M32" i="81"/>
  <c r="M33" i="81"/>
  <c r="M34" i="81"/>
  <c r="M35" i="81"/>
  <c r="M36" i="81"/>
  <c r="M37" i="81"/>
  <c r="M38" i="81"/>
  <c r="M39" i="81"/>
  <c r="M40" i="81"/>
  <c r="M41" i="81"/>
  <c r="M42" i="81"/>
  <c r="M43" i="81"/>
  <c r="M44" i="81"/>
  <c r="M45" i="81"/>
  <c r="M46" i="81"/>
  <c r="M47" i="81"/>
  <c r="M48" i="81"/>
  <c r="M49" i="81"/>
  <c r="M50" i="81"/>
  <c r="M51" i="81"/>
  <c r="M52" i="81"/>
  <c r="M53" i="81"/>
  <c r="M54" i="81"/>
  <c r="M55" i="81"/>
  <c r="M56" i="81"/>
  <c r="M57" i="81"/>
  <c r="M58" i="81"/>
  <c r="M59" i="81"/>
  <c r="M60" i="81"/>
  <c r="M61" i="81"/>
  <c r="M62" i="81"/>
  <c r="M63" i="81"/>
  <c r="M64" i="81"/>
  <c r="M65" i="81"/>
  <c r="M66" i="81"/>
  <c r="M67" i="81"/>
  <c r="M68" i="81"/>
  <c r="M69" i="81"/>
  <c r="M70" i="81"/>
  <c r="M71" i="81"/>
  <c r="M72" i="81"/>
  <c r="M73" i="81"/>
  <c r="M74" i="81"/>
  <c r="M75" i="81"/>
  <c r="M76" i="81"/>
  <c r="M77" i="81"/>
  <c r="M78" i="81"/>
  <c r="M79" i="81"/>
  <c r="M80" i="81"/>
  <c r="M81" i="81"/>
  <c r="M82" i="81"/>
  <c r="M83" i="81"/>
  <c r="M84" i="81"/>
  <c r="M85" i="81"/>
  <c r="M86" i="81"/>
  <c r="M87" i="81"/>
  <c r="M88" i="81"/>
  <c r="M89" i="81"/>
  <c r="M90" i="81"/>
  <c r="M91" i="81"/>
  <c r="M92" i="81"/>
  <c r="M93" i="81"/>
  <c r="M94" i="81"/>
  <c r="M95" i="81"/>
  <c r="M96" i="81"/>
  <c r="M97" i="81"/>
  <c r="M98" i="81"/>
  <c r="M99" i="81"/>
  <c r="M100" i="81"/>
  <c r="M101" i="81"/>
  <c r="M102" i="81"/>
  <c r="M103" i="81"/>
  <c r="M104" i="81"/>
  <c r="M105" i="81"/>
  <c r="M106" i="81"/>
  <c r="M107" i="81"/>
  <c r="M108" i="81"/>
  <c r="M109" i="81"/>
  <c r="M110" i="81"/>
  <c r="M111" i="81"/>
  <c r="M112" i="81"/>
  <c r="M113" i="81"/>
  <c r="M114" i="81"/>
  <c r="M115" i="81"/>
  <c r="M116" i="81"/>
  <c r="M117" i="81"/>
  <c r="M118" i="81"/>
  <c r="M119" i="81"/>
  <c r="M120" i="81"/>
  <c r="M121" i="81"/>
  <c r="M122" i="81"/>
  <c r="M123" i="81"/>
  <c r="M124" i="81"/>
  <c r="M125" i="81"/>
  <c r="L13" i="81"/>
  <c r="L14" i="81"/>
  <c r="L15" i="81"/>
  <c r="L16" i="81" s="1"/>
  <c r="L17" i="81" s="1"/>
  <c r="L18" i="81" s="1"/>
  <c r="L19" i="81" s="1"/>
  <c r="L20" i="81" s="1"/>
  <c r="L21" i="81" s="1"/>
  <c r="L22" i="81" s="1"/>
  <c r="L23" i="81" s="1"/>
  <c r="L24" i="81" s="1"/>
  <c r="L25" i="81" s="1"/>
  <c r="L26" i="81" s="1"/>
  <c r="L27" i="81" s="1"/>
  <c r="L28" i="81" s="1"/>
  <c r="L29" i="81" s="1"/>
  <c r="L30" i="81" s="1"/>
  <c r="L31" i="81" s="1"/>
  <c r="L32" i="81" s="1"/>
  <c r="L33" i="81" s="1"/>
  <c r="L34" i="81" s="1"/>
  <c r="L35" i="81" s="1"/>
  <c r="L36" i="81" s="1"/>
  <c r="L37" i="81" s="1"/>
  <c r="L38" i="81" s="1"/>
  <c r="L39" i="81" s="1"/>
  <c r="L40" i="81" s="1"/>
  <c r="L41" i="81" s="1"/>
  <c r="L42" i="81" s="1"/>
  <c r="L43" i="81" s="1"/>
  <c r="L44" i="81" s="1"/>
  <c r="L45" i="81" s="1"/>
  <c r="L46" i="81" s="1"/>
  <c r="L47" i="81" s="1"/>
  <c r="L48" i="81" s="1"/>
  <c r="L49" i="81" s="1"/>
  <c r="L50" i="81" s="1"/>
  <c r="L51" i="81" s="1"/>
  <c r="L52" i="81" s="1"/>
  <c r="L53" i="81" s="1"/>
  <c r="L54" i="81" s="1"/>
  <c r="L55" i="81" s="1"/>
  <c r="L56" i="81" s="1"/>
  <c r="L57" i="81" s="1"/>
  <c r="L58" i="81" s="1"/>
  <c r="L59" i="81" s="1"/>
  <c r="L60" i="81" s="1"/>
  <c r="L61" i="81" s="1"/>
  <c r="L62" i="81" s="1"/>
  <c r="L63" i="81" s="1"/>
  <c r="L64" i="81" s="1"/>
  <c r="L65" i="81" s="1"/>
  <c r="L66" i="81" s="1"/>
  <c r="L67" i="81" s="1"/>
  <c r="L68" i="81" s="1"/>
  <c r="L69" i="81" s="1"/>
  <c r="L70" i="81" s="1"/>
  <c r="L71" i="81" s="1"/>
  <c r="L72" i="81" s="1"/>
  <c r="L73" i="81" s="1"/>
  <c r="L74" i="81" s="1"/>
  <c r="L75" i="81" s="1"/>
  <c r="L76" i="81" s="1"/>
  <c r="L77" i="81" s="1"/>
  <c r="L78" i="81" s="1"/>
  <c r="L79" i="81" s="1"/>
  <c r="L80" i="81" s="1"/>
  <c r="L81" i="81" s="1"/>
  <c r="L82" i="81" s="1"/>
  <c r="L83" i="81" s="1"/>
  <c r="L84" i="81" s="1"/>
  <c r="L85" i="81" s="1"/>
  <c r="L86" i="81" s="1"/>
  <c r="L87" i="81" s="1"/>
  <c r="L88" i="81" s="1"/>
  <c r="L89" i="81" s="1"/>
  <c r="L90" i="81" s="1"/>
  <c r="L91" i="81" s="1"/>
  <c r="L92" i="81" s="1"/>
  <c r="L93" i="81" s="1"/>
  <c r="L94" i="81" s="1"/>
  <c r="L95" i="81" s="1"/>
  <c r="L96" i="81" s="1"/>
  <c r="L97" i="81" s="1"/>
  <c r="L98" i="81" s="1"/>
  <c r="L99" i="81" s="1"/>
  <c r="L100" i="81" s="1"/>
  <c r="L101" i="81" s="1"/>
  <c r="L102" i="81" s="1"/>
  <c r="L103" i="81" s="1"/>
  <c r="L104" i="81" s="1"/>
  <c r="L105" i="81" s="1"/>
  <c r="L106" i="81" s="1"/>
  <c r="L107" i="81" s="1"/>
  <c r="L108" i="81" s="1"/>
  <c r="L109" i="81" s="1"/>
  <c r="L110" i="81" s="1"/>
  <c r="L111" i="81" s="1"/>
  <c r="L112" i="81" s="1"/>
  <c r="L113" i="81" s="1"/>
  <c r="L114" i="81" s="1"/>
  <c r="L115" i="81" s="1"/>
  <c r="L116" i="81" s="1"/>
  <c r="L117" i="81" s="1"/>
  <c r="L118" i="81" s="1"/>
  <c r="L119" i="81" s="1"/>
  <c r="L120" i="81" s="1"/>
  <c r="L121" i="81" s="1"/>
  <c r="L122" i="81" s="1"/>
  <c r="L123" i="81" s="1"/>
  <c r="L124" i="81" s="1"/>
  <c r="L125" i="81" s="1"/>
  <c r="K13" i="81"/>
  <c r="K14" i="81"/>
  <c r="K15" i="81"/>
  <c r="K16" i="81"/>
  <c r="K17" i="81"/>
  <c r="K18" i="81"/>
  <c r="K19" i="81"/>
  <c r="K20" i="81"/>
  <c r="K21" i="81"/>
  <c r="K22" i="81"/>
  <c r="K23" i="81"/>
  <c r="K24" i="81"/>
  <c r="K25" i="81"/>
  <c r="K26" i="81"/>
  <c r="K27" i="81"/>
  <c r="K28" i="81"/>
  <c r="K29" i="81"/>
  <c r="K30" i="81"/>
  <c r="K31" i="81"/>
  <c r="K32" i="81"/>
  <c r="K33" i="81"/>
  <c r="K34" i="81"/>
  <c r="K35" i="81"/>
  <c r="K36" i="81"/>
  <c r="K37" i="81"/>
  <c r="K38" i="81"/>
  <c r="K39" i="81"/>
  <c r="K40" i="81"/>
  <c r="K41" i="81"/>
  <c r="K42" i="81"/>
  <c r="K43" i="81"/>
  <c r="K44" i="81"/>
  <c r="K45" i="81"/>
  <c r="K46" i="81"/>
  <c r="K47" i="81"/>
  <c r="K48" i="81"/>
  <c r="K49" i="81"/>
  <c r="K50" i="81"/>
  <c r="K51" i="81"/>
  <c r="K52" i="81"/>
  <c r="K53" i="81"/>
  <c r="K54" i="81"/>
  <c r="K55" i="81"/>
  <c r="K56" i="81"/>
  <c r="K57" i="81"/>
  <c r="K58" i="81"/>
  <c r="K59" i="81"/>
  <c r="K60" i="81"/>
  <c r="K61" i="81"/>
  <c r="K62" i="81"/>
  <c r="K63" i="81"/>
  <c r="K64" i="81"/>
  <c r="K65" i="81"/>
  <c r="K66" i="81"/>
  <c r="K67" i="81"/>
  <c r="K68" i="81"/>
  <c r="K69" i="81"/>
  <c r="K70" i="81"/>
  <c r="K71" i="81"/>
  <c r="K72" i="81"/>
  <c r="K73" i="81"/>
  <c r="K74" i="81"/>
  <c r="K75" i="81"/>
  <c r="K76" i="81"/>
  <c r="K77" i="81"/>
  <c r="K78" i="81"/>
  <c r="K79" i="81"/>
  <c r="K80" i="81"/>
  <c r="K81" i="81"/>
  <c r="K82" i="81"/>
  <c r="K83" i="81"/>
  <c r="K84" i="81"/>
  <c r="K85" i="81"/>
  <c r="K86" i="81"/>
  <c r="K87" i="81"/>
  <c r="K88" i="81"/>
  <c r="K89" i="81"/>
  <c r="K90" i="81"/>
  <c r="K91" i="81"/>
  <c r="K92" i="81"/>
  <c r="K93" i="81"/>
  <c r="K94" i="81"/>
  <c r="K95" i="81"/>
  <c r="K96" i="81"/>
  <c r="K97" i="81"/>
  <c r="K98" i="81"/>
  <c r="K99" i="81"/>
  <c r="K100" i="81"/>
  <c r="K101" i="81"/>
  <c r="K102" i="81"/>
  <c r="K103" i="81"/>
  <c r="K104" i="81"/>
  <c r="K105" i="81"/>
  <c r="K106" i="81"/>
  <c r="K107" i="81"/>
  <c r="K108" i="81"/>
  <c r="K109" i="81"/>
  <c r="K110" i="81"/>
  <c r="K111" i="81"/>
  <c r="K112" i="81"/>
  <c r="K113" i="81"/>
  <c r="K114" i="81"/>
  <c r="K115" i="81"/>
  <c r="K116" i="81"/>
  <c r="K117" i="81"/>
  <c r="K118" i="81"/>
  <c r="K119" i="81"/>
  <c r="K120" i="81"/>
  <c r="K121" i="81"/>
  <c r="K122" i="81"/>
  <c r="K123" i="81"/>
  <c r="K124" i="81"/>
  <c r="K125" i="81"/>
  <c r="K12" i="81"/>
  <c r="K11" i="81"/>
  <c r="L11" i="81" s="1"/>
  <c r="M11" i="81" s="1"/>
  <c r="M9" i="81"/>
  <c r="H92" i="81"/>
  <c r="I92" i="81" s="1"/>
  <c r="H41" i="81"/>
  <c r="I41" i="81" s="1"/>
  <c r="H44" i="81"/>
  <c r="I44" i="81" s="1"/>
  <c r="H70" i="81"/>
  <c r="I70" i="81" s="1"/>
  <c r="H60" i="81"/>
  <c r="I60" i="81" s="1"/>
  <c r="H49" i="81"/>
  <c r="I49" i="81" s="1"/>
  <c r="H34" i="81"/>
  <c r="I34" i="81" s="1"/>
  <c r="G91" i="81"/>
  <c r="H91" i="81" s="1"/>
  <c r="I91" i="81" s="1"/>
  <c r="G68" i="81"/>
  <c r="H68" i="81" s="1"/>
  <c r="I68" i="81" s="1"/>
  <c r="G50" i="81"/>
  <c r="H50" i="81" s="1"/>
  <c r="I50" i="81" s="1"/>
  <c r="G43" i="81"/>
  <c r="H43" i="81" s="1"/>
  <c r="I43" i="81" s="1"/>
  <c r="G52" i="81"/>
  <c r="H52" i="81" s="1"/>
  <c r="I52" i="81" s="1"/>
  <c r="G38" i="81"/>
  <c r="H38" i="81" s="1"/>
  <c r="I38" i="81" s="1"/>
  <c r="H79" i="81"/>
  <c r="I79" i="81" s="1"/>
  <c r="H80" i="81"/>
  <c r="I80" i="81" s="1"/>
  <c r="H90" i="81"/>
  <c r="I90" i="81" s="1"/>
  <c r="G17" i="81"/>
  <c r="H17" i="81" s="1"/>
  <c r="I17" i="81" s="1"/>
  <c r="H118" i="81"/>
  <c r="I118" i="81" s="1"/>
  <c r="H85" i="81"/>
  <c r="I85" i="81" s="1"/>
  <c r="H112" i="81"/>
  <c r="I112" i="81" s="1"/>
  <c r="H97" i="81"/>
  <c r="I97" i="81" s="1"/>
  <c r="H114" i="81"/>
  <c r="I114" i="81" s="1"/>
  <c r="H89" i="81"/>
  <c r="I89" i="81" s="1"/>
  <c r="G87" i="81"/>
  <c r="H87" i="81" s="1"/>
  <c r="I87" i="81" s="1"/>
  <c r="H63" i="81"/>
  <c r="I63" i="81" s="1"/>
  <c r="G94" i="81"/>
  <c r="H94" i="81" s="1"/>
  <c r="I94" i="81" s="1"/>
  <c r="G86" i="81"/>
  <c r="H86" i="81" s="1"/>
  <c r="I86" i="81" s="1"/>
  <c r="H123" i="81"/>
  <c r="I123" i="81" s="1"/>
  <c r="H119" i="81"/>
  <c r="I119" i="81" s="1"/>
  <c r="H121" i="81"/>
  <c r="I121" i="81" s="1"/>
  <c r="H124" i="81"/>
  <c r="I124" i="81" s="1"/>
  <c r="H98" i="81"/>
  <c r="I98" i="81" s="1"/>
  <c r="H111" i="81"/>
  <c r="I111" i="81" s="1"/>
  <c r="G82" i="81"/>
  <c r="H82" i="81" s="1"/>
  <c r="I82" i="81" s="1"/>
  <c r="G27" i="81"/>
  <c r="H27" i="81" s="1"/>
  <c r="I27" i="81" s="1"/>
  <c r="H30" i="81"/>
  <c r="I30" i="81" s="1"/>
  <c r="H37" i="81"/>
  <c r="I37" i="81" s="1"/>
  <c r="H105" i="81"/>
  <c r="I105" i="81" s="1"/>
  <c r="H106" i="81"/>
  <c r="I106" i="81" s="1"/>
  <c r="H110" i="81"/>
  <c r="I110" i="81" s="1"/>
  <c r="H117" i="81"/>
  <c r="I117" i="81" s="1"/>
  <c r="H122" i="81"/>
  <c r="I122" i="81" s="1"/>
  <c r="H120" i="81"/>
  <c r="I120" i="81" s="1"/>
  <c r="H96" i="81"/>
  <c r="I96" i="81" s="1"/>
  <c r="H125" i="81"/>
  <c r="I125" i="81" s="1"/>
  <c r="H100" i="81"/>
  <c r="I100" i="81" s="1"/>
  <c r="H83" i="81"/>
  <c r="I83" i="81" s="1"/>
  <c r="H95" i="81"/>
  <c r="I95" i="81" s="1"/>
  <c r="H74" i="81"/>
  <c r="I74" i="81" s="1"/>
  <c r="G39" i="81"/>
  <c r="H39" i="81" s="1"/>
  <c r="I39" i="81" s="1"/>
  <c r="H101" i="81"/>
  <c r="I101" i="81" s="1"/>
  <c r="H75" i="81"/>
  <c r="I75" i="81" s="1"/>
  <c r="H62" i="81"/>
  <c r="I62" i="81" s="1"/>
  <c r="H81" i="81"/>
  <c r="I81" i="81" s="1"/>
  <c r="H61" i="81"/>
  <c r="I61" i="81" s="1"/>
  <c r="H88" i="81"/>
  <c r="I88" i="81" s="1"/>
  <c r="H55" i="81"/>
  <c r="I55" i="81" s="1"/>
  <c r="H108" i="81"/>
  <c r="I108" i="81" s="1"/>
  <c r="H66" i="81"/>
  <c r="I66" i="81" s="1"/>
  <c r="H115" i="81"/>
  <c r="I115" i="81" s="1"/>
  <c r="H48" i="81"/>
  <c r="I48" i="81" s="1"/>
  <c r="H46" i="81"/>
  <c r="I46" i="81" s="1"/>
  <c r="H77" i="81"/>
  <c r="I77" i="81" s="1"/>
  <c r="H56" i="81"/>
  <c r="I56" i="81" s="1"/>
  <c r="H53" i="81"/>
  <c r="I53" i="81" s="1"/>
  <c r="H84" i="81"/>
  <c r="I84" i="81" s="1"/>
  <c r="H73" i="81"/>
  <c r="I73" i="81" s="1"/>
  <c r="H104" i="81"/>
  <c r="I104" i="81" s="1"/>
  <c r="H67" i="81"/>
  <c r="I67" i="81" s="1"/>
  <c r="H107" i="81"/>
  <c r="I107" i="81" s="1"/>
  <c r="H29" i="81"/>
  <c r="I29" i="81" s="1"/>
  <c r="G42" i="81"/>
  <c r="H42" i="81" s="1"/>
  <c r="I42" i="81" s="1"/>
  <c r="H59" i="81"/>
  <c r="I59" i="81" s="1"/>
  <c r="H33" i="81"/>
  <c r="I33" i="81" s="1"/>
  <c r="H99" i="81"/>
  <c r="I99" i="81" s="1"/>
  <c r="H64" i="81"/>
  <c r="I64" i="81" s="1"/>
  <c r="H69" i="81"/>
  <c r="I69" i="81" s="1"/>
  <c r="H32" i="81"/>
  <c r="I32" i="81" s="1"/>
  <c r="H22" i="81"/>
  <c r="I22" i="81" s="1"/>
  <c r="H35" i="81"/>
  <c r="I35" i="81" s="1"/>
  <c r="H28" i="81"/>
  <c r="I28" i="81" s="1"/>
  <c r="H51" i="81"/>
  <c r="I51" i="81" s="1"/>
  <c r="H65" i="81"/>
  <c r="I65" i="81" s="1"/>
  <c r="H72" i="81"/>
  <c r="I72" i="81" s="1"/>
  <c r="H102" i="81"/>
  <c r="I102" i="81" s="1"/>
  <c r="G78" i="81"/>
  <c r="H78" i="81" s="1"/>
  <c r="I78" i="81" s="1"/>
  <c r="H25" i="81"/>
  <c r="I25" i="81" s="1"/>
  <c r="H20" i="81"/>
  <c r="I20" i="81" s="1"/>
  <c r="G12" i="81"/>
  <c r="H12" i="81" s="1"/>
  <c r="I12" i="81" s="1"/>
  <c r="H19" i="81"/>
  <c r="I19" i="81" s="1"/>
  <c r="H18" i="81"/>
  <c r="I18" i="81" s="1"/>
  <c r="H14" i="81"/>
  <c r="I14" i="81" s="1"/>
  <c r="H36" i="81"/>
  <c r="I36" i="81" s="1"/>
  <c r="H47" i="81"/>
  <c r="I47" i="81" s="1"/>
  <c r="G24" i="81"/>
  <c r="H24" i="81" s="1"/>
  <c r="I24" i="81" s="1"/>
  <c r="H15" i="81"/>
  <c r="I15" i="81" s="1"/>
  <c r="H54" i="81"/>
  <c r="I54" i="81" s="1"/>
  <c r="G23" i="81"/>
  <c r="H23" i="81" s="1"/>
  <c r="I23" i="81" s="1"/>
  <c r="H16" i="81"/>
  <c r="I16" i="81" s="1"/>
  <c r="H58" i="81"/>
  <c r="I58" i="81" s="1"/>
  <c r="H113" i="81"/>
  <c r="I113" i="81" s="1"/>
  <c r="H109" i="81"/>
  <c r="I109" i="81" s="1"/>
  <c r="H13" i="81"/>
  <c r="I13" i="81" s="1"/>
  <c r="H11" i="81"/>
  <c r="I11" i="81" s="1"/>
  <c r="H40" i="81"/>
  <c r="I40" i="81" s="1"/>
  <c r="G93" i="81"/>
  <c r="H93" i="81" s="1"/>
  <c r="I93" i="81" s="1"/>
  <c r="H76" i="81"/>
  <c r="I76" i="81" s="1"/>
  <c r="H26" i="81"/>
  <c r="I26" i="81" s="1"/>
  <c r="H103" i="81"/>
  <c r="I103" i="81" s="1"/>
  <c r="H57" i="81"/>
  <c r="I57" i="81" s="1"/>
  <c r="H45" i="81"/>
  <c r="I45" i="81" s="1"/>
  <c r="G31" i="81"/>
  <c r="H31" i="81" s="1"/>
  <c r="I31" i="81" s="1"/>
  <c r="H116" i="81"/>
  <c r="I116" i="81" s="1"/>
  <c r="H71" i="81"/>
  <c r="I71" i="81" s="1"/>
  <c r="G21" i="81"/>
  <c r="H21" i="81" s="1"/>
  <c r="I21" i="81" s="1"/>
  <c r="L12" i="81" l="1"/>
  <c r="M12" i="81" s="1"/>
  <c r="I127" i="81"/>
  <c r="I128" i="81"/>
  <c r="A127" i="81"/>
  <c r="H40" i="8" l="1"/>
  <c r="I43" i="8"/>
  <c r="G28" i="8"/>
  <c r="H28" i="8"/>
  <c r="F25" i="8"/>
  <c r="G25" i="8"/>
  <c r="F22" i="8"/>
  <c r="E19" i="8"/>
  <c r="C49" i="8"/>
  <c r="C34" i="8"/>
  <c r="G34" i="8" s="1"/>
  <c r="B34" i="8"/>
  <c r="K35" i="8"/>
  <c r="B722" i="80"/>
  <c r="B715" i="80"/>
  <c r="H714" i="80"/>
  <c r="H715" i="80" s="1"/>
  <c r="B711" i="80"/>
  <c r="H710" i="80"/>
  <c r="H711" i="80" s="1"/>
  <c r="B707" i="80"/>
  <c r="H706" i="80"/>
  <c r="H707" i="80" s="1"/>
  <c r="B703" i="80"/>
  <c r="H702" i="80"/>
  <c r="H703" i="80" s="1"/>
  <c r="B699" i="80"/>
  <c r="H698" i="80"/>
  <c r="H699" i="80" s="1"/>
  <c r="B695" i="80"/>
  <c r="H694" i="80"/>
  <c r="H695" i="80" s="1"/>
  <c r="B691" i="80"/>
  <c r="H690" i="80"/>
  <c r="H691" i="80" s="1"/>
  <c r="B687" i="80"/>
  <c r="H686" i="80"/>
  <c r="H687" i="80" s="1"/>
  <c r="B683" i="80"/>
  <c r="H682" i="80"/>
  <c r="H683" i="80" s="1"/>
  <c r="B679" i="80"/>
  <c r="H678" i="80"/>
  <c r="H679" i="80" s="1"/>
  <c r="B675" i="80"/>
  <c r="H674" i="80"/>
  <c r="H675" i="80" s="1"/>
  <c r="B671" i="80"/>
  <c r="H670" i="80"/>
  <c r="H671" i="80" s="1"/>
  <c r="B667" i="80"/>
  <c r="H666" i="80"/>
  <c r="H665" i="80"/>
  <c r="H664" i="80"/>
  <c r="H663" i="80"/>
  <c r="B660" i="80"/>
  <c r="H659" i="80"/>
  <c r="H658" i="80"/>
  <c r="H657" i="80"/>
  <c r="H656" i="80"/>
  <c r="B651" i="80"/>
  <c r="H650" i="80"/>
  <c r="H649" i="80"/>
  <c r="B646" i="80"/>
  <c r="H645" i="80"/>
  <c r="H646" i="80" s="1"/>
  <c r="B642" i="80"/>
  <c r="H641" i="80"/>
  <c r="H642" i="80" s="1"/>
  <c r="B638" i="80"/>
  <c r="B633" i="80"/>
  <c r="H632" i="80"/>
  <c r="H630" i="80"/>
  <c r="B625" i="80"/>
  <c r="H624" i="80"/>
  <c r="H623" i="80"/>
  <c r="B620" i="80"/>
  <c r="H619" i="80"/>
  <c r="H620" i="80" s="1"/>
  <c r="B615" i="80"/>
  <c r="E614" i="80"/>
  <c r="E637" i="80" s="1"/>
  <c r="H637" i="80" s="1"/>
  <c r="H638" i="80" s="1"/>
  <c r="B611" i="80"/>
  <c r="H610" i="80"/>
  <c r="H609" i="80"/>
  <c r="H608" i="80"/>
  <c r="H607" i="80"/>
  <c r="H606" i="80"/>
  <c r="B603" i="80"/>
  <c r="H602" i="80"/>
  <c r="H601" i="80"/>
  <c r="H600" i="80"/>
  <c r="H599" i="80"/>
  <c r="B596" i="80"/>
  <c r="H595" i="80"/>
  <c r="H594" i="80"/>
  <c r="H593" i="80"/>
  <c r="H592" i="80"/>
  <c r="H591" i="80"/>
  <c r="B588" i="80"/>
  <c r="H587" i="80"/>
  <c r="H586" i="80"/>
  <c r="B583" i="80"/>
  <c r="H582" i="80"/>
  <c r="H583" i="80" s="1"/>
  <c r="B579" i="80"/>
  <c r="H578" i="80"/>
  <c r="H579" i="80" s="1"/>
  <c r="B575" i="80"/>
  <c r="H574" i="80"/>
  <c r="H573" i="80"/>
  <c r="B570" i="80"/>
  <c r="H569" i="80"/>
  <c r="H568" i="80"/>
  <c r="B565" i="80"/>
  <c r="H564" i="80"/>
  <c r="H565" i="80" s="1"/>
  <c r="B561" i="80"/>
  <c r="H560" i="80"/>
  <c r="H561" i="80" s="1"/>
  <c r="B557" i="80"/>
  <c r="H556" i="80"/>
  <c r="H557" i="80" s="1"/>
  <c r="B551" i="80"/>
  <c r="H550" i="80"/>
  <c r="H551" i="80" s="1"/>
  <c r="B547" i="80"/>
  <c r="H546" i="80"/>
  <c r="H547" i="80" s="1"/>
  <c r="B543" i="80"/>
  <c r="H542" i="80"/>
  <c r="H543" i="80" s="1"/>
  <c r="B539" i="80"/>
  <c r="H538" i="80"/>
  <c r="H539" i="80" s="1"/>
  <c r="B535" i="80"/>
  <c r="H534" i="80"/>
  <c r="H535" i="80" s="1"/>
  <c r="B531" i="80"/>
  <c r="H530" i="80"/>
  <c r="H531" i="80" s="1"/>
  <c r="B528" i="80"/>
  <c r="H527" i="80"/>
  <c r="H528" i="80" s="1"/>
  <c r="B524" i="80"/>
  <c r="H523" i="80"/>
  <c r="H522" i="80"/>
  <c r="B519" i="80"/>
  <c r="H518" i="80"/>
  <c r="H517" i="80"/>
  <c r="B514" i="80"/>
  <c r="H513" i="80"/>
  <c r="H512" i="80"/>
  <c r="B509" i="80"/>
  <c r="H508" i="80"/>
  <c r="H509" i="80" s="1"/>
  <c r="B505" i="80"/>
  <c r="H504" i="80"/>
  <c r="H505" i="80" s="1"/>
  <c r="B501" i="80"/>
  <c r="H500" i="80"/>
  <c r="H501" i="80" s="1"/>
  <c r="B497" i="80"/>
  <c r="H496" i="80"/>
  <c r="H497" i="80" s="1"/>
  <c r="B493" i="80"/>
  <c r="H492" i="80"/>
  <c r="H493" i="80" s="1"/>
  <c r="B489" i="80"/>
  <c r="H488" i="80"/>
  <c r="H487" i="80"/>
  <c r="H486" i="80"/>
  <c r="H485" i="80"/>
  <c r="H484" i="80"/>
  <c r="H483" i="80"/>
  <c r="H482" i="80"/>
  <c r="H481" i="80"/>
  <c r="H480" i="80"/>
  <c r="H479" i="80"/>
  <c r="H478" i="80"/>
  <c r="H477" i="80"/>
  <c r="H476" i="80"/>
  <c r="H475" i="80"/>
  <c r="H474" i="80"/>
  <c r="B471" i="80"/>
  <c r="H470" i="80"/>
  <c r="H471" i="80" s="1"/>
  <c r="B467" i="80"/>
  <c r="H466" i="80"/>
  <c r="H467" i="80" s="1"/>
  <c r="B463" i="80"/>
  <c r="H462" i="80"/>
  <c r="H463" i="80" s="1"/>
  <c r="B459" i="80"/>
  <c r="H458" i="80"/>
  <c r="H457" i="80"/>
  <c r="B454" i="80"/>
  <c r="H453" i="80"/>
  <c r="H452" i="80"/>
  <c r="B449" i="80"/>
  <c r="H448" i="80"/>
  <c r="H449" i="80" s="1"/>
  <c r="B444" i="80"/>
  <c r="H443" i="80"/>
  <c r="H442" i="80"/>
  <c r="H441" i="80"/>
  <c r="B436" i="80"/>
  <c r="H435" i="80"/>
  <c r="H436" i="80" s="1"/>
  <c r="B432" i="80"/>
  <c r="H431" i="80"/>
  <c r="H430" i="80"/>
  <c r="H429" i="80"/>
  <c r="H428" i="80"/>
  <c r="B425" i="80"/>
  <c r="H424" i="80"/>
  <c r="H423" i="80"/>
  <c r="H422" i="80"/>
  <c r="B419" i="80"/>
  <c r="B415" i="80"/>
  <c r="B411" i="80"/>
  <c r="H410" i="80"/>
  <c r="H409" i="80"/>
  <c r="H408" i="80"/>
  <c r="H407" i="80"/>
  <c r="H406" i="80"/>
  <c r="G405" i="80"/>
  <c r="H405" i="80" s="1"/>
  <c r="H404" i="80"/>
  <c r="H403" i="80"/>
  <c r="H402" i="80"/>
  <c r="H401" i="80"/>
  <c r="G400" i="80"/>
  <c r="H400" i="80" s="1"/>
  <c r="H399" i="80"/>
  <c r="H398" i="80"/>
  <c r="H397" i="80"/>
  <c r="H395" i="80"/>
  <c r="H394" i="80"/>
  <c r="H393" i="80"/>
  <c r="H392" i="80"/>
  <c r="H391" i="80"/>
  <c r="H390" i="80"/>
  <c r="H389" i="80"/>
  <c r="H388" i="80"/>
  <c r="B384" i="80"/>
  <c r="B380" i="80"/>
  <c r="B376" i="80"/>
  <c r="H375" i="80"/>
  <c r="H374" i="80"/>
  <c r="H373" i="80"/>
  <c r="H372" i="80"/>
  <c r="H371" i="80"/>
  <c r="B366" i="80"/>
  <c r="H365" i="80"/>
  <c r="H366" i="80" s="1"/>
  <c r="B362" i="80"/>
  <c r="H361" i="80"/>
  <c r="H360" i="80"/>
  <c r="B357" i="80"/>
  <c r="H356" i="80"/>
  <c r="H355" i="80"/>
  <c r="B352" i="80"/>
  <c r="H351" i="80"/>
  <c r="H350" i="80"/>
  <c r="B347" i="80"/>
  <c r="H346" i="80"/>
  <c r="H347" i="80" s="1"/>
  <c r="B343" i="80"/>
  <c r="H342" i="80"/>
  <c r="H343" i="80" s="1"/>
  <c r="B339" i="80"/>
  <c r="H338" i="80"/>
  <c r="H337" i="80"/>
  <c r="H339" i="80" s="1"/>
  <c r="B334" i="80"/>
  <c r="H333" i="80"/>
  <c r="H334" i="80" s="1"/>
  <c r="B328" i="80"/>
  <c r="H327" i="80"/>
  <c r="H328" i="80" s="1"/>
  <c r="B324" i="80"/>
  <c r="E323" i="80"/>
  <c r="H323" i="80" s="1"/>
  <c r="H324" i="80" s="1"/>
  <c r="B319" i="80"/>
  <c r="B315" i="80"/>
  <c r="G314" i="80"/>
  <c r="H314" i="80" s="1"/>
  <c r="H315" i="80" s="1"/>
  <c r="B310" i="80"/>
  <c r="H309" i="80"/>
  <c r="H308" i="80"/>
  <c r="B304" i="80"/>
  <c r="H303" i="80"/>
  <c r="H302" i="80"/>
  <c r="H301" i="80"/>
  <c r="B298" i="80"/>
  <c r="B294" i="80"/>
  <c r="H293" i="80"/>
  <c r="H294" i="80" s="1"/>
  <c r="B288" i="80"/>
  <c r="H287" i="80"/>
  <c r="H288" i="80" s="1"/>
  <c r="B284" i="80"/>
  <c r="B279" i="80"/>
  <c r="E278" i="80"/>
  <c r="H278" i="80" s="1"/>
  <c r="H279" i="80" s="1"/>
  <c r="B274" i="80"/>
  <c r="H273" i="80"/>
  <c r="H274" i="80" s="1"/>
  <c r="B270" i="80"/>
  <c r="H269" i="80"/>
  <c r="H268" i="80"/>
  <c r="H267" i="80"/>
  <c r="H266" i="80"/>
  <c r="H265" i="80"/>
  <c r="H264" i="80"/>
  <c r="H263" i="80"/>
  <c r="B260" i="80"/>
  <c r="E259" i="80"/>
  <c r="H259" i="80" s="1"/>
  <c r="H260" i="80" s="1"/>
  <c r="B256" i="80"/>
  <c r="H255" i="80"/>
  <c r="H256" i="80" s="1"/>
  <c r="B252" i="80"/>
  <c r="H251" i="80"/>
  <c r="H250" i="80"/>
  <c r="B246" i="80"/>
  <c r="H245" i="80"/>
  <c r="H246" i="80" s="1"/>
  <c r="B240" i="80"/>
  <c r="B236" i="80"/>
  <c r="H235" i="80"/>
  <c r="H234" i="80"/>
  <c r="H233" i="80"/>
  <c r="B230" i="80"/>
  <c r="H229" i="80"/>
  <c r="H228" i="80"/>
  <c r="H227" i="80"/>
  <c r="B222" i="80"/>
  <c r="H221" i="80"/>
  <c r="H220" i="80"/>
  <c r="H219" i="80"/>
  <c r="H218" i="80"/>
  <c r="H217" i="80"/>
  <c r="H216" i="80"/>
  <c r="H215" i="80"/>
  <c r="H214" i="80"/>
  <c r="H213" i="80"/>
  <c r="H212" i="80"/>
  <c r="H211" i="80"/>
  <c r="H210" i="80"/>
  <c r="B207" i="80"/>
  <c r="H206" i="80"/>
  <c r="H205" i="80"/>
  <c r="H204" i="80"/>
  <c r="B200" i="80"/>
  <c r="B196" i="80"/>
  <c r="H195" i="80"/>
  <c r="H194" i="80"/>
  <c r="B189" i="80"/>
  <c r="H188" i="80"/>
  <c r="H187" i="80"/>
  <c r="H186" i="80"/>
  <c r="H185" i="80"/>
  <c r="H184" i="80"/>
  <c r="B180" i="80"/>
  <c r="H179" i="80"/>
  <c r="H178" i="80"/>
  <c r="H177" i="80"/>
  <c r="H176" i="80"/>
  <c r="H175" i="80"/>
  <c r="H174" i="80"/>
  <c r="H173" i="80"/>
  <c r="H172" i="80"/>
  <c r="H171" i="80"/>
  <c r="B166" i="80"/>
  <c r="H165" i="80"/>
  <c r="H164" i="80"/>
  <c r="B160" i="80"/>
  <c r="H159" i="80"/>
  <c r="H160" i="80" s="1"/>
  <c r="B155" i="80"/>
  <c r="H154" i="80"/>
  <c r="H155" i="80" s="1"/>
  <c r="B149" i="80"/>
  <c r="H148" i="80"/>
  <c r="H149" i="80" s="1"/>
  <c r="B143" i="80"/>
  <c r="H142" i="80"/>
  <c r="H141" i="80"/>
  <c r="H139" i="80"/>
  <c r="H138" i="80"/>
  <c r="H137" i="80"/>
  <c r="H136" i="80"/>
  <c r="H133" i="80"/>
  <c r="H132" i="80"/>
  <c r="B125" i="80"/>
  <c r="H124" i="80"/>
  <c r="H123" i="80"/>
  <c r="H121" i="80"/>
  <c r="H120" i="80"/>
  <c r="H119" i="80"/>
  <c r="H118" i="80"/>
  <c r="H117" i="80"/>
  <c r="H116" i="80"/>
  <c r="H115" i="80"/>
  <c r="H114" i="80"/>
  <c r="D112" i="80"/>
  <c r="H112" i="80" s="1"/>
  <c r="H111" i="80"/>
  <c r="B107" i="80"/>
  <c r="H106" i="80"/>
  <c r="H104" i="80"/>
  <c r="H103" i="80"/>
  <c r="H102" i="80"/>
  <c r="H101" i="80"/>
  <c r="E98" i="80"/>
  <c r="H98" i="80" s="1"/>
  <c r="H97" i="80"/>
  <c r="B87" i="80"/>
  <c r="H86" i="80"/>
  <c r="H85" i="80"/>
  <c r="B82" i="80"/>
  <c r="H81" i="80"/>
  <c r="H80" i="80"/>
  <c r="H79" i="80"/>
  <c r="H76" i="80"/>
  <c r="B69" i="80"/>
  <c r="H68" i="80"/>
  <c r="H67" i="80"/>
  <c r="B64" i="80"/>
  <c r="H62" i="80"/>
  <c r="H60" i="80"/>
  <c r="B55" i="80"/>
  <c r="H54" i="80"/>
  <c r="H53" i="80"/>
  <c r="H52" i="80"/>
  <c r="H51" i="80"/>
  <c r="H50" i="80"/>
  <c r="H49" i="80"/>
  <c r="H46" i="80"/>
  <c r="B39" i="80"/>
  <c r="H38" i="80"/>
  <c r="H37" i="80"/>
  <c r="B33" i="80"/>
  <c r="H32" i="80"/>
  <c r="H31" i="80"/>
  <c r="H30" i="80"/>
  <c r="E29" i="80"/>
  <c r="H29" i="80" s="1"/>
  <c r="B26" i="80"/>
  <c r="H25" i="80"/>
  <c r="H26" i="80" s="1"/>
  <c r="B22" i="80"/>
  <c r="H21" i="80"/>
  <c r="H22" i="80" s="1"/>
  <c r="B14" i="80"/>
  <c r="H13" i="80"/>
  <c r="H14" i="80" s="1"/>
  <c r="H158" i="79"/>
  <c r="H157" i="79"/>
  <c r="H156" i="79"/>
  <c r="H155" i="79"/>
  <c r="H154" i="79"/>
  <c r="I154" i="79" s="1"/>
  <c r="H153" i="79"/>
  <c r="I153" i="79" s="1"/>
  <c r="H152" i="79"/>
  <c r="G151" i="79"/>
  <c r="H151" i="79" s="1"/>
  <c r="G150" i="79"/>
  <c r="H150" i="79" s="1"/>
  <c r="G149" i="79"/>
  <c r="H149" i="79" s="1"/>
  <c r="I149" i="79" s="1"/>
  <c r="G148" i="79"/>
  <c r="H148" i="79" s="1"/>
  <c r="G147" i="79"/>
  <c r="H147" i="79" s="1"/>
  <c r="G146" i="79"/>
  <c r="H146" i="79" s="1"/>
  <c r="I146" i="79" s="1"/>
  <c r="H145" i="79"/>
  <c r="I145" i="79" s="1"/>
  <c r="H144" i="79"/>
  <c r="I144" i="79" s="1"/>
  <c r="H141" i="79"/>
  <c r="G140" i="79"/>
  <c r="H140" i="79" s="1"/>
  <c r="H139" i="79"/>
  <c r="I139" i="79" s="1"/>
  <c r="H138" i="79"/>
  <c r="H137" i="79"/>
  <c r="H136" i="79"/>
  <c r="I136" i="79" s="1"/>
  <c r="H135" i="79"/>
  <c r="I135" i="79" s="1"/>
  <c r="H134" i="79"/>
  <c r="G133" i="79"/>
  <c r="H133" i="79" s="1"/>
  <c r="H132" i="79"/>
  <c r="G131" i="79"/>
  <c r="H131" i="79" s="1"/>
  <c r="G130" i="79"/>
  <c r="H130" i="79" s="1"/>
  <c r="H129" i="79"/>
  <c r="I129" i="79" s="1"/>
  <c r="H128" i="79"/>
  <c r="I128" i="79" s="1"/>
  <c r="H127" i="79"/>
  <c r="H126" i="79"/>
  <c r="H125" i="79"/>
  <c r="H124" i="79"/>
  <c r="G123" i="79"/>
  <c r="H123" i="79" s="1"/>
  <c r="I123" i="79" s="1"/>
  <c r="G120" i="79"/>
  <c r="H120" i="79" s="1"/>
  <c r="H119" i="79"/>
  <c r="I119" i="79" s="1"/>
  <c r="H118" i="79"/>
  <c r="H117" i="79"/>
  <c r="I117" i="79" s="1"/>
  <c r="H116" i="79"/>
  <c r="I116" i="79" s="1"/>
  <c r="H115" i="79"/>
  <c r="I115" i="79" s="1"/>
  <c r="H114" i="79"/>
  <c r="I114" i="79" s="1"/>
  <c r="H113" i="79"/>
  <c r="H112" i="79"/>
  <c r="H111" i="79"/>
  <c r="I111" i="79" s="1"/>
  <c r="H110" i="79"/>
  <c r="H109" i="79"/>
  <c r="H108" i="79"/>
  <c r="H107" i="79"/>
  <c r="I107" i="79" s="1"/>
  <c r="H106" i="79"/>
  <c r="G105" i="79"/>
  <c r="H105" i="79" s="1"/>
  <c r="H104" i="79"/>
  <c r="I104" i="79" s="1"/>
  <c r="H103" i="79"/>
  <c r="H102" i="79"/>
  <c r="I102" i="79" s="1"/>
  <c r="H101" i="79"/>
  <c r="H100" i="79"/>
  <c r="H99" i="79"/>
  <c r="I99" i="79" s="1"/>
  <c r="H98" i="79"/>
  <c r="H95" i="79"/>
  <c r="I95" i="79" s="1"/>
  <c r="H94" i="79"/>
  <c r="H93" i="79"/>
  <c r="H92" i="79"/>
  <c r="H91" i="79"/>
  <c r="H90" i="79"/>
  <c r="H89" i="79"/>
  <c r="H88" i="79"/>
  <c r="H87" i="79"/>
  <c r="I87" i="79" s="1"/>
  <c r="H84" i="79"/>
  <c r="H83" i="79"/>
  <c r="H82" i="79"/>
  <c r="H81" i="79"/>
  <c r="H80" i="79"/>
  <c r="G79" i="79"/>
  <c r="H79" i="79" s="1"/>
  <c r="H78" i="79"/>
  <c r="H77" i="79"/>
  <c r="H74" i="79"/>
  <c r="H73" i="79"/>
  <c r="I73" i="79" s="1"/>
  <c r="H72" i="79"/>
  <c r="H71" i="79"/>
  <c r="H70" i="79"/>
  <c r="H69" i="79"/>
  <c r="H68" i="79"/>
  <c r="H67" i="79"/>
  <c r="I67" i="79" s="1"/>
  <c r="H64" i="79"/>
  <c r="I64" i="79" s="1"/>
  <c r="H63" i="79"/>
  <c r="H62" i="79"/>
  <c r="G61" i="79"/>
  <c r="H61" i="79" s="1"/>
  <c r="H60" i="79"/>
  <c r="H59" i="79"/>
  <c r="I59" i="79" s="1"/>
  <c r="G58" i="79"/>
  <c r="H58" i="79" s="1"/>
  <c r="I58" i="79" s="1"/>
  <c r="H57" i="79"/>
  <c r="H56" i="79"/>
  <c r="I56" i="79" s="1"/>
  <c r="H54" i="79"/>
  <c r="H53" i="79"/>
  <c r="H52" i="79"/>
  <c r="G49" i="79"/>
  <c r="H49" i="79" s="1"/>
  <c r="H48" i="79"/>
  <c r="I48" i="79" s="1"/>
  <c r="H47" i="79"/>
  <c r="H46" i="79"/>
  <c r="G45" i="79"/>
  <c r="H45" i="79" s="1"/>
  <c r="H44" i="79"/>
  <c r="H41" i="79"/>
  <c r="I41" i="79" s="1"/>
  <c r="H40" i="79"/>
  <c r="I40" i="79" s="1"/>
  <c r="H39" i="79"/>
  <c r="I39" i="79" s="1"/>
  <c r="H37" i="79"/>
  <c r="H35" i="79"/>
  <c r="H31" i="79"/>
  <c r="H30" i="79"/>
  <c r="G28" i="79"/>
  <c r="H28" i="79" s="1"/>
  <c r="H27" i="79"/>
  <c r="H24" i="79"/>
  <c r="I24" i="79" s="1"/>
  <c r="H23" i="79"/>
  <c r="H22" i="79"/>
  <c r="H19" i="79"/>
  <c r="I19" i="79" s="1"/>
  <c r="G18" i="79"/>
  <c r="H18" i="79" s="1"/>
  <c r="H17" i="79"/>
  <c r="H16" i="79"/>
  <c r="G12" i="79"/>
  <c r="H12" i="79" s="1"/>
  <c r="C28" i="63"/>
  <c r="Q731" i="54"/>
  <c r="N731" i="54"/>
  <c r="Q294" i="54"/>
  <c r="N294" i="54"/>
  <c r="Q729" i="54"/>
  <c r="N729" i="54"/>
  <c r="J726" i="54"/>
  <c r="G725" i="54"/>
  <c r="J725" i="54"/>
  <c r="D719" i="54"/>
  <c r="J718" i="54"/>
  <c r="J719" i="54" s="1"/>
  <c r="K717" i="54" s="1"/>
  <c r="P717" i="54"/>
  <c r="M717" i="54"/>
  <c r="D715" i="54"/>
  <c r="J714" i="54"/>
  <c r="J715" i="54" s="1"/>
  <c r="K713" i="54" s="1"/>
  <c r="P713" i="54"/>
  <c r="M713" i="54"/>
  <c r="D711" i="54"/>
  <c r="J710" i="54"/>
  <c r="J711" i="54" s="1"/>
  <c r="K709" i="54" s="1"/>
  <c r="P709" i="54"/>
  <c r="M709" i="54"/>
  <c r="D707" i="54"/>
  <c r="J706" i="54"/>
  <c r="J707" i="54" s="1"/>
  <c r="K705" i="54" s="1"/>
  <c r="P705" i="54"/>
  <c r="M705" i="54"/>
  <c r="D703" i="54"/>
  <c r="J702" i="54"/>
  <c r="J703" i="54" s="1"/>
  <c r="K701" i="54" s="1"/>
  <c r="P701" i="54"/>
  <c r="M701" i="54"/>
  <c r="D699" i="54"/>
  <c r="J698" i="54"/>
  <c r="J699" i="54" s="1"/>
  <c r="K697" i="54" s="1"/>
  <c r="P697" i="54"/>
  <c r="M697" i="54"/>
  <c r="D695" i="54"/>
  <c r="J694" i="54"/>
  <c r="J695" i="54" s="1"/>
  <c r="K693" i="54" s="1"/>
  <c r="J321" i="39"/>
  <c r="J322" i="39" s="1"/>
  <c r="I317" i="39" s="1"/>
  <c r="H321" i="39"/>
  <c r="H322" i="39" s="1"/>
  <c r="D691" i="54"/>
  <c r="J690" i="54"/>
  <c r="J691" i="54" s="1"/>
  <c r="K689" i="54" s="1"/>
  <c r="J309" i="39"/>
  <c r="H309" i="39"/>
  <c r="J308" i="39"/>
  <c r="H308" i="39"/>
  <c r="D687" i="54"/>
  <c r="J686" i="54"/>
  <c r="J687" i="54" s="1"/>
  <c r="K685" i="54" s="1"/>
  <c r="J296" i="39"/>
  <c r="H296" i="39"/>
  <c r="J295" i="39"/>
  <c r="H295" i="39"/>
  <c r="J294" i="39"/>
  <c r="H294" i="39"/>
  <c r="J293" i="39"/>
  <c r="H293" i="39"/>
  <c r="D683" i="54"/>
  <c r="J682" i="54"/>
  <c r="J683" i="54" s="1"/>
  <c r="K681" i="54" s="1"/>
  <c r="J281" i="39"/>
  <c r="J282" i="39" s="1"/>
  <c r="I277" i="39" s="1"/>
  <c r="H281" i="39"/>
  <c r="H282" i="39" s="1"/>
  <c r="G277" i="39" s="1"/>
  <c r="A160" i="79"/>
  <c r="D34" i="8" l="1"/>
  <c r="E34" i="8"/>
  <c r="F34" i="8"/>
  <c r="H34" i="8"/>
  <c r="I34" i="8"/>
  <c r="H39" i="80"/>
  <c r="H454" i="80"/>
  <c r="H524" i="80"/>
  <c r="H362" i="80"/>
  <c r="H514" i="80"/>
  <c r="H310" i="80"/>
  <c r="H236" i="80"/>
  <c r="E239" i="80" s="1"/>
  <c r="H239" i="80" s="1"/>
  <c r="H240" i="80" s="1"/>
  <c r="E721" i="80" s="1"/>
  <c r="H721" i="80" s="1"/>
  <c r="H625" i="80"/>
  <c r="H603" i="80"/>
  <c r="H357" i="80"/>
  <c r="H633" i="80"/>
  <c r="H270" i="80"/>
  <c r="H519" i="80"/>
  <c r="H588" i="80"/>
  <c r="H33" i="80"/>
  <c r="H252" i="80"/>
  <c r="H166" i="80"/>
  <c r="H230" i="80"/>
  <c r="H459" i="80"/>
  <c r="H107" i="80"/>
  <c r="E63" i="80" s="1"/>
  <c r="H63" i="80" s="1"/>
  <c r="H614" i="80"/>
  <c r="H615" i="80" s="1"/>
  <c r="H55" i="80"/>
  <c r="E59" i="80" s="1"/>
  <c r="H59" i="80" s="1"/>
  <c r="H432" i="80"/>
  <c r="H575" i="80"/>
  <c r="H611" i="80"/>
  <c r="H651" i="80"/>
  <c r="H304" i="80"/>
  <c r="H189" i="80"/>
  <c r="H660" i="80"/>
  <c r="H69" i="80"/>
  <c r="H87" i="80"/>
  <c r="E193" i="80" s="1"/>
  <c r="H193" i="80" s="1"/>
  <c r="H207" i="80"/>
  <c r="E719" i="80" s="1"/>
  <c r="H719" i="80" s="1"/>
  <c r="H352" i="80"/>
  <c r="H425" i="80"/>
  <c r="E283" i="80"/>
  <c r="H283" i="80" s="1"/>
  <c r="H284" i="80" s="1"/>
  <c r="H222" i="80"/>
  <c r="E297" i="80"/>
  <c r="H297" i="80" s="1"/>
  <c r="H298" i="80" s="1"/>
  <c r="H180" i="80"/>
  <c r="H376" i="80"/>
  <c r="H125" i="80"/>
  <c r="H411" i="80"/>
  <c r="H489" i="80"/>
  <c r="H570" i="80"/>
  <c r="H143" i="80"/>
  <c r="E318" i="80"/>
  <c r="H318" i="80" s="1"/>
  <c r="H319" i="80" s="1"/>
  <c r="H444" i="80"/>
  <c r="H82" i="80"/>
  <c r="H596" i="80"/>
  <c r="H667" i="80"/>
  <c r="I57" i="79"/>
  <c r="I141" i="79"/>
  <c r="I70" i="79"/>
  <c r="I93" i="79"/>
  <c r="I152" i="79"/>
  <c r="I138" i="79"/>
  <c r="I105" i="79"/>
  <c r="I110" i="79"/>
  <c r="I113" i="79"/>
  <c r="I35" i="79"/>
  <c r="I101" i="79"/>
  <c r="I16" i="79"/>
  <c r="I71" i="79"/>
  <c r="I17" i="79"/>
  <c r="I52" i="79"/>
  <c r="I127" i="79"/>
  <c r="I130" i="79"/>
  <c r="I69" i="79"/>
  <c r="I72" i="79"/>
  <c r="I82" i="79"/>
  <c r="I98" i="79"/>
  <c r="I74" i="79"/>
  <c r="I108" i="79"/>
  <c r="I147" i="79"/>
  <c r="I37" i="79"/>
  <c r="I61" i="79"/>
  <c r="I68" i="79"/>
  <c r="I79" i="79"/>
  <c r="I103" i="79"/>
  <c r="I118" i="79"/>
  <c r="I126" i="79"/>
  <c r="I151" i="79"/>
  <c r="I18" i="79"/>
  <c r="I140" i="79"/>
  <c r="I12" i="79"/>
  <c r="I131" i="79"/>
  <c r="I134" i="79"/>
  <c r="I80" i="79"/>
  <c r="I106" i="79"/>
  <c r="I125" i="79"/>
  <c r="I132" i="79"/>
  <c r="I150" i="79"/>
  <c r="I81" i="79"/>
  <c r="I84" i="79"/>
  <c r="I83" i="79"/>
  <c r="I109" i="79"/>
  <c r="I155" i="79"/>
  <c r="I157" i="79"/>
  <c r="I27" i="79"/>
  <c r="I78" i="79"/>
  <c r="I124" i="79"/>
  <c r="I148" i="79"/>
  <c r="I77" i="79"/>
  <c r="I112" i="79"/>
  <c r="I120" i="79"/>
  <c r="I137" i="79"/>
  <c r="I156" i="79"/>
  <c r="G317" i="39"/>
  <c r="L693" i="54"/>
  <c r="M693" i="54" s="1"/>
  <c r="N693" i="54" s="1"/>
  <c r="O693" i="54"/>
  <c r="P693" i="54" s="1"/>
  <c r="N717" i="54"/>
  <c r="Q717" i="54"/>
  <c r="Q713" i="54"/>
  <c r="N713" i="54"/>
  <c r="Q709" i="54"/>
  <c r="N709" i="54"/>
  <c r="Q705" i="54"/>
  <c r="N705" i="54"/>
  <c r="N701" i="54"/>
  <c r="Q701" i="54"/>
  <c r="Q697" i="54"/>
  <c r="N697" i="54"/>
  <c r="Q693" i="54"/>
  <c r="J310" i="39"/>
  <c r="H310" i="39"/>
  <c r="J297" i="39"/>
  <c r="H297" i="39"/>
  <c r="L681" i="54"/>
  <c r="M681" i="54" s="1"/>
  <c r="N681" i="54" s="1"/>
  <c r="O681" i="54"/>
  <c r="P681" i="54" s="1"/>
  <c r="Q681" i="54" s="1"/>
  <c r="J269" i="39"/>
  <c r="H269" i="39"/>
  <c r="J268" i="39"/>
  <c r="H268" i="39"/>
  <c r="J267" i="39"/>
  <c r="H267" i="39"/>
  <c r="J266" i="39"/>
  <c r="H266" i="39"/>
  <c r="J265" i="39"/>
  <c r="H265" i="39"/>
  <c r="J264" i="39"/>
  <c r="H264" i="39"/>
  <c r="J263" i="39"/>
  <c r="H263" i="39"/>
  <c r="J262" i="39"/>
  <c r="H262" i="39"/>
  <c r="J261" i="39"/>
  <c r="H261" i="39"/>
  <c r="J260" i="39"/>
  <c r="H260" i="39"/>
  <c r="J258" i="39"/>
  <c r="H258" i="39"/>
  <c r="J257" i="39"/>
  <c r="H257" i="39"/>
  <c r="J256" i="39"/>
  <c r="H256" i="39"/>
  <c r="J670" i="54"/>
  <c r="J669" i="54"/>
  <c r="J668" i="54"/>
  <c r="J667" i="54"/>
  <c r="J663" i="54"/>
  <c r="J662" i="54"/>
  <c r="J661" i="54"/>
  <c r="J660" i="54"/>
  <c r="D671" i="54"/>
  <c r="P666" i="54"/>
  <c r="M666" i="54"/>
  <c r="D664" i="54"/>
  <c r="P659" i="54"/>
  <c r="M659" i="54"/>
  <c r="K34" i="8" l="1"/>
  <c r="E61" i="80"/>
  <c r="H61" i="80" s="1"/>
  <c r="H64" i="80" s="1"/>
  <c r="E379" i="80"/>
  <c r="H379" i="80" s="1"/>
  <c r="H380" i="80" s="1"/>
  <c r="E720" i="80"/>
  <c r="H720" i="80" s="1"/>
  <c r="H722" i="80" s="1"/>
  <c r="E414" i="80"/>
  <c r="H414" i="80" s="1"/>
  <c r="H415" i="80" s="1"/>
  <c r="E192" i="80"/>
  <c r="H192" i="80" s="1"/>
  <c r="H196" i="80" s="1"/>
  <c r="I66" i="79"/>
  <c r="I33" i="79"/>
  <c r="I15" i="79"/>
  <c r="I158" i="79"/>
  <c r="I143" i="79" s="1"/>
  <c r="I53" i="79"/>
  <c r="I60" i="79"/>
  <c r="I76" i="79"/>
  <c r="I63" i="79"/>
  <c r="I54" i="79"/>
  <c r="I31" i="79"/>
  <c r="I100" i="79"/>
  <c r="I97" i="79" s="1"/>
  <c r="I90" i="79"/>
  <c r="I45" i="79"/>
  <c r="I49" i="79"/>
  <c r="I11" i="79"/>
  <c r="I62" i="79"/>
  <c r="I133" i="79"/>
  <c r="I122" i="79" s="1"/>
  <c r="I94" i="79"/>
  <c r="I28" i="79"/>
  <c r="I30" i="79"/>
  <c r="I44" i="79"/>
  <c r="G304" i="39"/>
  <c r="L689" i="54"/>
  <c r="M689" i="54" s="1"/>
  <c r="N689" i="54" s="1"/>
  <c r="I304" i="39"/>
  <c r="O689" i="54"/>
  <c r="P689" i="54" s="1"/>
  <c r="Q689" i="54" s="1"/>
  <c r="J671" i="54"/>
  <c r="K666" i="54" s="1"/>
  <c r="N666" i="54" s="1"/>
  <c r="G289" i="39"/>
  <c r="L685" i="54"/>
  <c r="M685" i="54" s="1"/>
  <c r="N685" i="54" s="1"/>
  <c r="I289" i="39"/>
  <c r="O685" i="54"/>
  <c r="P685" i="54" s="1"/>
  <c r="Q685" i="54" s="1"/>
  <c r="J664" i="54"/>
  <c r="K659" i="54" s="1"/>
  <c r="Q659" i="54" s="1"/>
  <c r="E418" i="80" l="1"/>
  <c r="H418" i="80" s="1"/>
  <c r="H419" i="80" s="1"/>
  <c r="E199" i="80"/>
  <c r="H199" i="80" s="1"/>
  <c r="H200" i="80" s="1"/>
  <c r="E383" i="80"/>
  <c r="H383" i="80" s="1"/>
  <c r="H384" i="80" s="1"/>
  <c r="I26" i="79"/>
  <c r="I51" i="79"/>
  <c r="I47" i="79"/>
  <c r="I91" i="79"/>
  <c r="I92" i="79"/>
  <c r="I46" i="79"/>
  <c r="I23" i="79"/>
  <c r="I161" i="79" s="1"/>
  <c r="I88" i="79"/>
  <c r="I22" i="79"/>
  <c r="I89" i="79"/>
  <c r="Q666" i="54"/>
  <c r="N659" i="54"/>
  <c r="I86" i="79" l="1"/>
  <c r="I43" i="79"/>
  <c r="I21" i="79"/>
  <c r="J636" i="54"/>
  <c r="G618" i="54"/>
  <c r="G641" i="54" s="1"/>
  <c r="J614" i="54"/>
  <c r="J613" i="54"/>
  <c r="J612" i="54"/>
  <c r="J611" i="54"/>
  <c r="I224" i="39"/>
  <c r="J224" i="39" s="1"/>
  <c r="G224" i="39"/>
  <c r="H224" i="39" s="1"/>
  <c r="H19" i="71"/>
  <c r="H18" i="71"/>
  <c r="H17" i="71"/>
  <c r="H20" i="71" s="1"/>
  <c r="G13" i="71" s="1"/>
  <c r="J226" i="39"/>
  <c r="H226" i="39"/>
  <c r="J225" i="39"/>
  <c r="H225" i="39"/>
  <c r="J606" i="54"/>
  <c r="J605" i="54"/>
  <c r="J603" i="54"/>
  <c r="J599" i="54"/>
  <c r="J598" i="54"/>
  <c r="J597" i="54"/>
  <c r="J596" i="54"/>
  <c r="J210" i="39"/>
  <c r="F211" i="39"/>
  <c r="J211" i="39" s="1"/>
  <c r="J209" i="39"/>
  <c r="H209" i="39"/>
  <c r="J196" i="39"/>
  <c r="H196" i="39"/>
  <c r="J195" i="39"/>
  <c r="H195" i="39"/>
  <c r="J194" i="39"/>
  <c r="H194" i="39"/>
  <c r="J193" i="39"/>
  <c r="H193" i="39"/>
  <c r="J192" i="39"/>
  <c r="H192" i="39"/>
  <c r="J191" i="39"/>
  <c r="H191" i="39"/>
  <c r="J190" i="39"/>
  <c r="H190" i="39"/>
  <c r="D600" i="54"/>
  <c r="J595" i="54"/>
  <c r="D592" i="54"/>
  <c r="J591" i="54"/>
  <c r="J590" i="54"/>
  <c r="I163" i="79" l="1"/>
  <c r="I160" i="79"/>
  <c r="K8" i="79" s="1"/>
  <c r="J227" i="39"/>
  <c r="H227" i="39"/>
  <c r="J600" i="54"/>
  <c r="K594" i="54" s="1"/>
  <c r="J592" i="54"/>
  <c r="K589" i="54" s="1"/>
  <c r="J197" i="39"/>
  <c r="H197" i="39"/>
  <c r="H210" i="39"/>
  <c r="J212" i="39"/>
  <c r="H211" i="39"/>
  <c r="I165" i="79" l="1"/>
  <c r="G220" i="39"/>
  <c r="L609" i="54"/>
  <c r="I220" i="39"/>
  <c r="O609" i="54"/>
  <c r="G186" i="39"/>
  <c r="L589" i="54"/>
  <c r="M589" i="54" s="1"/>
  <c r="N589" i="54" s="1"/>
  <c r="I186" i="39"/>
  <c r="O589" i="54"/>
  <c r="P589" i="54" s="1"/>
  <c r="Q589" i="54" s="1"/>
  <c r="I205" i="39"/>
  <c r="O594" i="54"/>
  <c r="P594" i="54" s="1"/>
  <c r="Q594" i="54" s="1"/>
  <c r="H212" i="39"/>
  <c r="G205" i="39" l="1"/>
  <c r="L594" i="54"/>
  <c r="M594" i="54" s="1"/>
  <c r="N594" i="54" s="1"/>
  <c r="M567" i="54" l="1"/>
  <c r="D587" i="54" l="1"/>
  <c r="J586" i="54"/>
  <c r="J587" i="54" s="1"/>
  <c r="K585" i="54" s="1"/>
  <c r="P585" i="54"/>
  <c r="M585" i="54"/>
  <c r="D583" i="54"/>
  <c r="J582" i="54"/>
  <c r="J583" i="54" s="1"/>
  <c r="K581" i="54" s="1"/>
  <c r="P581" i="54"/>
  <c r="M581" i="54"/>
  <c r="J160" i="39"/>
  <c r="H160" i="39"/>
  <c r="J159" i="39"/>
  <c r="H159" i="39"/>
  <c r="J158" i="39"/>
  <c r="H158" i="39"/>
  <c r="J157" i="39"/>
  <c r="H157" i="39"/>
  <c r="J156" i="39"/>
  <c r="H156" i="39"/>
  <c r="J155" i="39"/>
  <c r="H155" i="39"/>
  <c r="D555" i="54"/>
  <c r="J554" i="54"/>
  <c r="J555" i="54" s="1"/>
  <c r="K553" i="54" s="1"/>
  <c r="D551" i="54"/>
  <c r="J550" i="54"/>
  <c r="J551" i="54" s="1"/>
  <c r="K549" i="54" s="1"/>
  <c r="P549" i="54"/>
  <c r="M549" i="54"/>
  <c r="D547" i="54"/>
  <c r="J546" i="54"/>
  <c r="J547" i="54" s="1"/>
  <c r="K545" i="54" s="1"/>
  <c r="P545" i="54"/>
  <c r="M545" i="54"/>
  <c r="D543" i="54"/>
  <c r="J542" i="54"/>
  <c r="J543" i="54" s="1"/>
  <c r="K541" i="54" s="1"/>
  <c r="P541" i="54"/>
  <c r="M541" i="54"/>
  <c r="D539" i="54"/>
  <c r="J538" i="54"/>
  <c r="P537" i="54"/>
  <c r="M537" i="54"/>
  <c r="D535" i="54"/>
  <c r="J534" i="54"/>
  <c r="J535" i="54" s="1"/>
  <c r="K533" i="54" s="1"/>
  <c r="P533" i="54"/>
  <c r="M533" i="54"/>
  <c r="J527" i="54"/>
  <c r="J522" i="54"/>
  <c r="D532" i="54"/>
  <c r="J531" i="54"/>
  <c r="J532" i="54" s="1"/>
  <c r="K530" i="54" s="1"/>
  <c r="P530" i="54"/>
  <c r="M530" i="54"/>
  <c r="D528" i="54"/>
  <c r="J526" i="54"/>
  <c r="P525" i="54"/>
  <c r="M525" i="54"/>
  <c r="D523" i="54"/>
  <c r="J521" i="54"/>
  <c r="P520" i="54"/>
  <c r="M520" i="54"/>
  <c r="D518" i="54"/>
  <c r="J517" i="54"/>
  <c r="J516" i="54"/>
  <c r="P515" i="54"/>
  <c r="M515" i="54"/>
  <c r="U514" i="54"/>
  <c r="D509" i="54"/>
  <c r="J508" i="54"/>
  <c r="J509" i="54" s="1"/>
  <c r="K507" i="54" s="1"/>
  <c r="P507" i="54"/>
  <c r="M507" i="54"/>
  <c r="D505" i="54"/>
  <c r="J504" i="54"/>
  <c r="J505" i="54" s="1"/>
  <c r="K503" i="54" s="1"/>
  <c r="P503" i="54"/>
  <c r="M503" i="54"/>
  <c r="U501" i="54"/>
  <c r="D501" i="54"/>
  <c r="J500" i="54"/>
  <c r="J501" i="54" s="1"/>
  <c r="K499" i="54" s="1"/>
  <c r="P499" i="54"/>
  <c r="M499" i="54"/>
  <c r="U498" i="54"/>
  <c r="D497" i="54"/>
  <c r="J496" i="54"/>
  <c r="J497" i="54" s="1"/>
  <c r="K495" i="54" s="1"/>
  <c r="P495" i="54"/>
  <c r="M495" i="54"/>
  <c r="U494" i="54"/>
  <c r="J492" i="54"/>
  <c r="J491" i="54"/>
  <c r="J490" i="54"/>
  <c r="J489" i="54"/>
  <c r="J488" i="54"/>
  <c r="J487" i="54"/>
  <c r="J486" i="54"/>
  <c r="J485" i="54"/>
  <c r="J484" i="54"/>
  <c r="J483" i="54"/>
  <c r="J482" i="54"/>
  <c r="J481" i="54"/>
  <c r="J480" i="54"/>
  <c r="J479" i="54"/>
  <c r="D493" i="54"/>
  <c r="J478" i="54"/>
  <c r="J143" i="39"/>
  <c r="H143" i="39"/>
  <c r="J142" i="39"/>
  <c r="H142" i="39"/>
  <c r="J141" i="39"/>
  <c r="H141" i="39"/>
  <c r="J140" i="39"/>
  <c r="H140" i="39"/>
  <c r="Q585" i="54" l="1"/>
  <c r="Q581" i="54"/>
  <c r="N581" i="54"/>
  <c r="N585" i="54"/>
  <c r="J161" i="39"/>
  <c r="H161" i="39"/>
  <c r="J539" i="54"/>
  <c r="K537" i="54" s="1"/>
  <c r="Q537" i="54" s="1"/>
  <c r="Q533" i="54"/>
  <c r="N533" i="54"/>
  <c r="N541" i="54"/>
  <c r="Q541" i="54"/>
  <c r="Q549" i="54"/>
  <c r="N549" i="54"/>
  <c r="N545" i="54"/>
  <c r="Q545" i="54"/>
  <c r="J528" i="54"/>
  <c r="K525" i="54" s="1"/>
  <c r="Q525" i="54" s="1"/>
  <c r="J523" i="54"/>
  <c r="K520" i="54" s="1"/>
  <c r="Q530" i="54"/>
  <c r="N530" i="54"/>
  <c r="J518" i="54"/>
  <c r="K515" i="54" s="1"/>
  <c r="Q515" i="54" s="1"/>
  <c r="Q507" i="54"/>
  <c r="N507" i="54"/>
  <c r="Q503" i="54"/>
  <c r="N503" i="54"/>
  <c r="Q499" i="54"/>
  <c r="U499" i="54" s="1"/>
  <c r="N499" i="54"/>
  <c r="Q495" i="54"/>
  <c r="N495" i="54"/>
  <c r="J493" i="54"/>
  <c r="K477" i="54" s="1"/>
  <c r="H144" i="39"/>
  <c r="J144" i="39"/>
  <c r="I151" i="39" l="1"/>
  <c r="O553" i="54"/>
  <c r="P553" i="54" s="1"/>
  <c r="Q553" i="54" s="1"/>
  <c r="G151" i="39"/>
  <c r="L553" i="54"/>
  <c r="M553" i="54" s="1"/>
  <c r="N553" i="54" s="1"/>
  <c r="N537" i="54"/>
  <c r="G136" i="39"/>
  <c r="L477" i="54"/>
  <c r="M477" i="54" s="1"/>
  <c r="N477" i="54" s="1"/>
  <c r="I136" i="39"/>
  <c r="O477" i="54"/>
  <c r="P477" i="54" s="1"/>
  <c r="Q477" i="54" s="1"/>
  <c r="N525" i="54"/>
  <c r="Q520" i="54"/>
  <c r="N520" i="54"/>
  <c r="N515" i="54"/>
  <c r="D475" i="54" l="1"/>
  <c r="J474" i="54"/>
  <c r="J475" i="54" s="1"/>
  <c r="K473" i="54" s="1"/>
  <c r="P473" i="54"/>
  <c r="M473" i="54"/>
  <c r="Q473" i="54" l="1"/>
  <c r="N473" i="54"/>
  <c r="D471" i="54" l="1"/>
  <c r="J470" i="54"/>
  <c r="J471" i="54" s="1"/>
  <c r="K469" i="54" s="1"/>
  <c r="P469" i="54"/>
  <c r="M469" i="54"/>
  <c r="D467" i="54"/>
  <c r="J466" i="54"/>
  <c r="J467" i="54" s="1"/>
  <c r="K465" i="54" s="1"/>
  <c r="P465" i="54"/>
  <c r="M465" i="54"/>
  <c r="D463" i="54"/>
  <c r="J462" i="54"/>
  <c r="J461" i="54"/>
  <c r="P460" i="54"/>
  <c r="M460" i="54"/>
  <c r="D458" i="54"/>
  <c r="J457" i="54"/>
  <c r="J456" i="54"/>
  <c r="P455" i="54"/>
  <c r="M455" i="54"/>
  <c r="D453" i="54"/>
  <c r="J452" i="54"/>
  <c r="J453" i="54" s="1"/>
  <c r="K450" i="54" s="1"/>
  <c r="P450" i="54"/>
  <c r="M450" i="54"/>
  <c r="J447" i="54"/>
  <c r="J446" i="54"/>
  <c r="J433" i="54"/>
  <c r="J435" i="54"/>
  <c r="J434" i="54"/>
  <c r="J432" i="54"/>
  <c r="J428" i="54"/>
  <c r="J427" i="54"/>
  <c r="J426" i="54"/>
  <c r="D436" i="54"/>
  <c r="P431" i="54"/>
  <c r="M431" i="54"/>
  <c r="J399" i="54"/>
  <c r="J398" i="54"/>
  <c r="I409" i="54"/>
  <c r="J409" i="54" s="1"/>
  <c r="J411" i="54"/>
  <c r="J410" i="54"/>
  <c r="J408" i="54"/>
  <c r="J414" i="54"/>
  <c r="J413" i="54"/>
  <c r="J412" i="54"/>
  <c r="I404" i="54"/>
  <c r="J379" i="54"/>
  <c r="J378" i="54"/>
  <c r="J403" i="54"/>
  <c r="J402" i="54"/>
  <c r="J401" i="54"/>
  <c r="J397" i="54"/>
  <c r="J396" i="54"/>
  <c r="J395" i="54"/>
  <c r="J394" i="54"/>
  <c r="J364" i="54"/>
  <c r="D366" i="54"/>
  <c r="J365" i="54"/>
  <c r="P363" i="54"/>
  <c r="M363" i="54"/>
  <c r="J359" i="54"/>
  <c r="J350" i="54"/>
  <c r="D347" i="54"/>
  <c r="J346" i="54"/>
  <c r="J347" i="54" s="1"/>
  <c r="K345" i="54" s="1"/>
  <c r="J128" i="39"/>
  <c r="H128" i="39"/>
  <c r="J127" i="39"/>
  <c r="H127" i="39"/>
  <c r="J126" i="39"/>
  <c r="H126" i="39"/>
  <c r="J125" i="39"/>
  <c r="H125" i="39"/>
  <c r="Q469" i="54" l="1"/>
  <c r="N469" i="54"/>
  <c r="N465" i="54"/>
  <c r="Q465" i="54"/>
  <c r="J463" i="54"/>
  <c r="K460" i="54" s="1"/>
  <c r="Q460" i="54" s="1"/>
  <c r="J458" i="54"/>
  <c r="K455" i="54" s="1"/>
  <c r="N455" i="54" s="1"/>
  <c r="N450" i="54"/>
  <c r="Q450" i="54"/>
  <c r="J436" i="54"/>
  <c r="K431" i="54" s="1"/>
  <c r="Q431" i="54" s="1"/>
  <c r="J366" i="54"/>
  <c r="K363" i="54" s="1"/>
  <c r="N363" i="54" s="1"/>
  <c r="J129" i="39"/>
  <c r="H129" i="39"/>
  <c r="G121" i="39" l="1"/>
  <c r="L345" i="54"/>
  <c r="M345" i="54" s="1"/>
  <c r="N345" i="54" s="1"/>
  <c r="I121" i="39"/>
  <c r="O345" i="54"/>
  <c r="P345" i="54" s="1"/>
  <c r="Q345" i="54" s="1"/>
  <c r="N431" i="54"/>
  <c r="N460" i="54"/>
  <c r="Q455" i="54"/>
  <c r="Q363" i="54"/>
  <c r="D343" i="54" l="1"/>
  <c r="J342" i="54"/>
  <c r="J341" i="54"/>
  <c r="P340" i="54"/>
  <c r="M340" i="54"/>
  <c r="J343" i="54" l="1"/>
  <c r="K340" i="54" s="1"/>
  <c r="N340" i="54" s="1"/>
  <c r="Q340" i="54" l="1"/>
  <c r="J337" i="54" l="1"/>
  <c r="D370" i="54"/>
  <c r="J369" i="54"/>
  <c r="J370" i="54" s="1"/>
  <c r="K368" i="54" s="1"/>
  <c r="P368" i="54"/>
  <c r="M368" i="54"/>
  <c r="D361" i="54"/>
  <c r="J360" i="54"/>
  <c r="P358" i="54"/>
  <c r="M358" i="54"/>
  <c r="D356" i="54"/>
  <c r="J355" i="54"/>
  <c r="J354" i="54"/>
  <c r="P353" i="54"/>
  <c r="M353" i="54"/>
  <c r="D351" i="54"/>
  <c r="P349" i="54"/>
  <c r="M349" i="54"/>
  <c r="D338" i="54"/>
  <c r="P336" i="54"/>
  <c r="M336" i="54"/>
  <c r="I318" i="54"/>
  <c r="J318" i="54" s="1"/>
  <c r="D332" i="54"/>
  <c r="J331" i="54"/>
  <c r="J332" i="54" s="1"/>
  <c r="K330" i="54" s="1"/>
  <c r="P330" i="54"/>
  <c r="M330" i="54"/>
  <c r="D328" i="54"/>
  <c r="G327" i="54"/>
  <c r="J327" i="54" s="1"/>
  <c r="P325" i="54"/>
  <c r="M325" i="54"/>
  <c r="D323" i="54"/>
  <c r="P321" i="54"/>
  <c r="M321" i="54"/>
  <c r="D319" i="54"/>
  <c r="P316" i="54"/>
  <c r="M316" i="54"/>
  <c r="D314" i="54"/>
  <c r="J313" i="54"/>
  <c r="J312" i="54"/>
  <c r="P310" i="54"/>
  <c r="M310" i="54"/>
  <c r="J146" i="54"/>
  <c r="J145" i="54"/>
  <c r="J305" i="54"/>
  <c r="J356" i="54" l="1"/>
  <c r="K353" i="54" s="1"/>
  <c r="Q353" i="54" s="1"/>
  <c r="J361" i="54"/>
  <c r="K358" i="54" s="1"/>
  <c r="Q358" i="54" s="1"/>
  <c r="J351" i="54"/>
  <c r="K349" i="54" s="1"/>
  <c r="N349" i="54" s="1"/>
  <c r="J338" i="54"/>
  <c r="K336" i="54" s="1"/>
  <c r="N336" i="54" s="1"/>
  <c r="Q368" i="54"/>
  <c r="N368" i="54"/>
  <c r="J328" i="54"/>
  <c r="K325" i="54" s="1"/>
  <c r="N325" i="54" s="1"/>
  <c r="J319" i="54"/>
  <c r="K316" i="54" s="1"/>
  <c r="Q330" i="54"/>
  <c r="N330" i="54"/>
  <c r="J314" i="54"/>
  <c r="K310" i="54" s="1"/>
  <c r="N310" i="54" s="1"/>
  <c r="N353" i="54" l="1"/>
  <c r="Q325" i="54"/>
  <c r="Q336" i="54"/>
  <c r="N358" i="54"/>
  <c r="Q349" i="54"/>
  <c r="G322" i="54"/>
  <c r="J322" i="54" s="1"/>
  <c r="J323" i="54" s="1"/>
  <c r="K321" i="54" s="1"/>
  <c r="Q321" i="54" s="1"/>
  <c r="Q310" i="54"/>
  <c r="Q316" i="54"/>
  <c r="N316" i="54"/>
  <c r="N334" i="54" l="1"/>
  <c r="Q334" i="54"/>
  <c r="N321" i="54"/>
  <c r="P290" i="54" l="1"/>
  <c r="P285" i="54"/>
  <c r="P280" i="54"/>
  <c r="P266" i="54"/>
  <c r="P262" i="54"/>
  <c r="P252" i="54"/>
  <c r="P248" i="54"/>
  <c r="M290" i="54"/>
  <c r="M285" i="54"/>
  <c r="M280" i="54"/>
  <c r="M266" i="54"/>
  <c r="M262" i="54"/>
  <c r="M252" i="54"/>
  <c r="M248" i="54"/>
  <c r="G282" i="54"/>
  <c r="D292" i="54"/>
  <c r="J291" i="54"/>
  <c r="J292" i="54" s="1"/>
  <c r="K290" i="54" s="1"/>
  <c r="D278" i="54"/>
  <c r="J277" i="54"/>
  <c r="J278" i="54" s="1"/>
  <c r="K276" i="54" s="1"/>
  <c r="J113" i="39"/>
  <c r="H113" i="39"/>
  <c r="J112" i="39"/>
  <c r="H112" i="39"/>
  <c r="Q290" i="54" l="1"/>
  <c r="N290" i="54"/>
  <c r="J114" i="39"/>
  <c r="H114" i="39"/>
  <c r="G108" i="39" l="1"/>
  <c r="L276" i="54"/>
  <c r="M276" i="54" s="1"/>
  <c r="N276" i="54" s="1"/>
  <c r="I108" i="39"/>
  <c r="O276" i="54"/>
  <c r="P276" i="54" s="1"/>
  <c r="Q276" i="54" s="1"/>
  <c r="J273" i="54"/>
  <c r="J272" i="54"/>
  <c r="J271" i="54"/>
  <c r="J270" i="54"/>
  <c r="J269" i="54"/>
  <c r="J268" i="54"/>
  <c r="G263" i="54"/>
  <c r="J263" i="54" s="1"/>
  <c r="J264" i="54" s="1"/>
  <c r="K262" i="54" s="1"/>
  <c r="D264" i="54"/>
  <c r="J259" i="54"/>
  <c r="J260" i="54" s="1"/>
  <c r="D260" i="54"/>
  <c r="J100" i="39"/>
  <c r="H100" i="39"/>
  <c r="J99" i="39"/>
  <c r="H99" i="39"/>
  <c r="J98" i="39"/>
  <c r="H98" i="39"/>
  <c r="J97" i="39"/>
  <c r="H97" i="39"/>
  <c r="J96" i="39"/>
  <c r="H96" i="39"/>
  <c r="J101" i="39" l="1"/>
  <c r="Q262" i="54"/>
  <c r="N262" i="54"/>
  <c r="K258" i="54"/>
  <c r="H101" i="39"/>
  <c r="G92" i="39" l="1"/>
  <c r="L258" i="54"/>
  <c r="I92" i="39"/>
  <c r="O258" i="54"/>
  <c r="P258" i="54" l="1"/>
  <c r="Q258" i="54" s="1"/>
  <c r="M258" i="54"/>
  <c r="N258" i="54" s="1"/>
  <c r="J255" i="54"/>
  <c r="J254" i="54"/>
  <c r="D256" i="54"/>
  <c r="B8" i="78"/>
  <c r="B7" i="78"/>
  <c r="B6" i="78"/>
  <c r="B8" i="77"/>
  <c r="B7" i="77"/>
  <c r="B6" i="77"/>
  <c r="D26" i="78"/>
  <c r="E23" i="78"/>
  <c r="D18" i="78"/>
  <c r="D26" i="77"/>
  <c r="E23" i="77"/>
  <c r="D20" i="77"/>
  <c r="D18" i="77"/>
  <c r="D30" i="77" s="1"/>
  <c r="J256" i="54" l="1"/>
  <c r="K252" i="54" s="1"/>
  <c r="N252" i="54" s="1"/>
  <c r="D20" i="78"/>
  <c r="D30" i="78" s="1"/>
  <c r="Q252" i="54" l="1"/>
  <c r="J239" i="54"/>
  <c r="J238" i="54"/>
  <c r="J237" i="54"/>
  <c r="J233" i="54"/>
  <c r="J232" i="54"/>
  <c r="J231" i="54"/>
  <c r="J199" i="54"/>
  <c r="J198" i="54"/>
  <c r="J221" i="54"/>
  <c r="J220" i="54"/>
  <c r="J219" i="54"/>
  <c r="J218" i="54"/>
  <c r="J217" i="54"/>
  <c r="J216" i="54"/>
  <c r="J225" i="54"/>
  <c r="J224" i="54"/>
  <c r="J223" i="54"/>
  <c r="J222" i="54"/>
  <c r="J214" i="54"/>
  <c r="J84" i="39"/>
  <c r="H84" i="39"/>
  <c r="J83" i="39"/>
  <c r="H83" i="39"/>
  <c r="J82" i="39"/>
  <c r="H82" i="39"/>
  <c r="J81" i="39"/>
  <c r="H81" i="39"/>
  <c r="J80" i="39"/>
  <c r="H80" i="39"/>
  <c r="D226" i="54"/>
  <c r="J215" i="54"/>
  <c r="D211" i="54"/>
  <c r="J210" i="54"/>
  <c r="J209" i="54"/>
  <c r="J208" i="54"/>
  <c r="P206" i="54"/>
  <c r="M206" i="54"/>
  <c r="J192" i="54"/>
  <c r="J191" i="54"/>
  <c r="J190" i="54"/>
  <c r="J189" i="54"/>
  <c r="J188" i="54"/>
  <c r="D193" i="54"/>
  <c r="J67" i="39"/>
  <c r="H67" i="39"/>
  <c r="J66" i="39"/>
  <c r="H66" i="39"/>
  <c r="J65" i="39"/>
  <c r="H65" i="39"/>
  <c r="J64" i="39"/>
  <c r="H64" i="39"/>
  <c r="J226" i="54" l="1"/>
  <c r="J85" i="39"/>
  <c r="H85" i="39"/>
  <c r="J211" i="54"/>
  <c r="J193" i="54"/>
  <c r="K186" i="54" s="1"/>
  <c r="H68" i="39"/>
  <c r="J68" i="39"/>
  <c r="K206" i="54" l="1"/>
  <c r="N206" i="54" s="1"/>
  <c r="G723" i="54"/>
  <c r="J723" i="54" s="1"/>
  <c r="K213" i="54"/>
  <c r="G724" i="54"/>
  <c r="G76" i="39"/>
  <c r="L213" i="54"/>
  <c r="M213" i="54" s="1"/>
  <c r="N213" i="54" s="1"/>
  <c r="I76" i="39"/>
  <c r="O213" i="54"/>
  <c r="P213" i="54" s="1"/>
  <c r="Q213" i="54" s="1"/>
  <c r="G60" i="39"/>
  <c r="L186" i="54"/>
  <c r="M186" i="54" s="1"/>
  <c r="N186" i="54" s="1"/>
  <c r="I60" i="39"/>
  <c r="O186" i="54"/>
  <c r="P186" i="54" s="1"/>
  <c r="Q186" i="54" s="1"/>
  <c r="Q206" i="54"/>
  <c r="J183" i="54" l="1"/>
  <c r="J182" i="54"/>
  <c r="J181" i="54"/>
  <c r="J180" i="54"/>
  <c r="J179" i="54"/>
  <c r="J178" i="54"/>
  <c r="J169" i="54"/>
  <c r="D170" i="54"/>
  <c r="J168" i="54"/>
  <c r="P166" i="54"/>
  <c r="M166" i="54"/>
  <c r="J143" i="54"/>
  <c r="J142" i="54"/>
  <c r="J141" i="54"/>
  <c r="J140" i="54"/>
  <c r="J123" i="54"/>
  <c r="J125" i="54"/>
  <c r="J124" i="54"/>
  <c r="J122" i="54"/>
  <c r="J121" i="54"/>
  <c r="J120" i="54"/>
  <c r="J119" i="54"/>
  <c r="J118" i="54"/>
  <c r="F116" i="54"/>
  <c r="J58" i="54"/>
  <c r="J107" i="54"/>
  <c r="J106" i="54"/>
  <c r="J105" i="54"/>
  <c r="J170" i="54" l="1"/>
  <c r="K166" i="54" s="1"/>
  <c r="Q166" i="54" s="1"/>
  <c r="J57" i="54"/>
  <c r="J56" i="54"/>
  <c r="J55" i="54"/>
  <c r="J54" i="54"/>
  <c r="G33" i="54"/>
  <c r="J51" i="39"/>
  <c r="H51" i="39"/>
  <c r="J50" i="39"/>
  <c r="H50" i="39"/>
  <c r="J49" i="39"/>
  <c r="H49" i="39"/>
  <c r="J48" i="39"/>
  <c r="H48" i="39"/>
  <c r="J35" i="39"/>
  <c r="H35" i="39"/>
  <c r="J34" i="39"/>
  <c r="H34" i="39"/>
  <c r="J33" i="39"/>
  <c r="H33" i="39"/>
  <c r="J32" i="39"/>
  <c r="H32" i="39"/>
  <c r="J31" i="39"/>
  <c r="H31" i="39"/>
  <c r="H52" i="39" l="1"/>
  <c r="G259" i="39" s="1"/>
  <c r="H259" i="39" s="1"/>
  <c r="H270" i="39" s="1"/>
  <c r="J52" i="39"/>
  <c r="I259" i="39" s="1"/>
  <c r="J259" i="39" s="1"/>
  <c r="J270" i="39" s="1"/>
  <c r="N166" i="54"/>
  <c r="H36" i="39"/>
  <c r="J36" i="39"/>
  <c r="I252" i="39" l="1"/>
  <c r="O673" i="54"/>
  <c r="G252" i="39"/>
  <c r="L673" i="54"/>
  <c r="G27" i="39"/>
  <c r="L32" i="54"/>
  <c r="I27" i="39"/>
  <c r="O32" i="54"/>
  <c r="I44" i="39"/>
  <c r="O88" i="54"/>
  <c r="G44" i="39"/>
  <c r="L88" i="54"/>
  <c r="F19" i="39" l="1"/>
  <c r="D429" i="54"/>
  <c r="P425" i="54"/>
  <c r="M425" i="54"/>
  <c r="B8" i="36"/>
  <c r="B7" i="36"/>
  <c r="B6" i="36"/>
  <c r="J429" i="54" l="1"/>
  <c r="K425" i="54" s="1"/>
  <c r="Q425" i="54" s="1"/>
  <c r="A8" i="73"/>
  <c r="A7" i="73"/>
  <c r="A6" i="73"/>
  <c r="G44" i="73"/>
  <c r="F44" i="73"/>
  <c r="D44" i="73"/>
  <c r="C44" i="73"/>
  <c r="G36" i="73"/>
  <c r="F36" i="73"/>
  <c r="D36" i="73"/>
  <c r="C36" i="73"/>
  <c r="G23" i="73"/>
  <c r="G47" i="73" s="1"/>
  <c r="F23" i="73"/>
  <c r="F47" i="73" s="1"/>
  <c r="D23" i="73"/>
  <c r="D47" i="73" s="1"/>
  <c r="C23" i="73"/>
  <c r="C47" i="73" s="1"/>
  <c r="N425" i="54" l="1"/>
  <c r="F48" i="73"/>
  <c r="F49" i="73" s="1"/>
  <c r="F51" i="73" s="1"/>
  <c r="C48" i="73"/>
  <c r="C49" i="73" s="1"/>
  <c r="C51" i="73" s="1"/>
  <c r="C52" i="73" s="1"/>
  <c r="D48" i="73"/>
  <c r="D49" i="73" s="1"/>
  <c r="D51" i="73" s="1"/>
  <c r="D52" i="73" s="1"/>
  <c r="G48" i="73"/>
  <c r="G49" i="73" s="1"/>
  <c r="G51" i="73" s="1"/>
  <c r="B7" i="71" l="1"/>
  <c r="B6" i="71"/>
  <c r="B5" i="71"/>
  <c r="B4" i="71"/>
  <c r="J158" i="54" l="1"/>
  <c r="J159" i="54" s="1"/>
  <c r="D159" i="54"/>
  <c r="P157" i="54"/>
  <c r="M157" i="54"/>
  <c r="D153" i="54"/>
  <c r="J152" i="54"/>
  <c r="P151" i="54"/>
  <c r="M151" i="54"/>
  <c r="J137" i="54"/>
  <c r="J136" i="54"/>
  <c r="D147" i="54"/>
  <c r="P134" i="54"/>
  <c r="M134" i="54"/>
  <c r="J128" i="54"/>
  <c r="J127" i="54"/>
  <c r="J116" i="54"/>
  <c r="J36" i="54"/>
  <c r="J35" i="54"/>
  <c r="J34" i="54"/>
  <c r="G102" i="54"/>
  <c r="J147" i="54" l="1"/>
  <c r="K134" i="54" s="1"/>
  <c r="K157" i="54"/>
  <c r="J153" i="54"/>
  <c r="K151" i="54" s="1"/>
  <c r="N151" i="54" s="1"/>
  <c r="J102" i="54"/>
  <c r="J101" i="54"/>
  <c r="J110" i="54"/>
  <c r="J108" i="54"/>
  <c r="D111" i="54"/>
  <c r="P95" i="54"/>
  <c r="M95" i="54"/>
  <c r="J83" i="54"/>
  <c r="H30" i="71"/>
  <c r="H31" i="71" s="1"/>
  <c r="O677" i="54" s="1"/>
  <c r="P677" i="54" s="1"/>
  <c r="J674" i="54"/>
  <c r="J675" i="54" s="1"/>
  <c r="K673" i="54" s="1"/>
  <c r="D726" i="54"/>
  <c r="J724" i="54"/>
  <c r="P722" i="54"/>
  <c r="M722" i="54"/>
  <c r="D679" i="54"/>
  <c r="J678" i="54"/>
  <c r="J679" i="54" s="1"/>
  <c r="K677" i="54" s="1"/>
  <c r="D675" i="54"/>
  <c r="J244" i="39"/>
  <c r="H244" i="39"/>
  <c r="J243" i="39"/>
  <c r="H243" i="39"/>
  <c r="J242" i="39"/>
  <c r="H242" i="39"/>
  <c r="J241" i="39"/>
  <c r="H241" i="39"/>
  <c r="J240" i="39"/>
  <c r="H240" i="39"/>
  <c r="J239" i="39"/>
  <c r="H239" i="39"/>
  <c r="J238" i="39"/>
  <c r="H238" i="39"/>
  <c r="M652" i="54"/>
  <c r="P652" i="54"/>
  <c r="J653" i="54"/>
  <c r="J654" i="54"/>
  <c r="D655" i="54"/>
  <c r="D650" i="54"/>
  <c r="J649" i="54"/>
  <c r="J650" i="54" s="1"/>
  <c r="K648" i="54" s="1"/>
  <c r="D646" i="54"/>
  <c r="J645" i="54"/>
  <c r="J646" i="54" s="1"/>
  <c r="K644" i="54" s="1"/>
  <c r="P644" i="54"/>
  <c r="M644" i="54"/>
  <c r="J641" i="54"/>
  <c r="J642" i="54" s="1"/>
  <c r="K639" i="54" s="1"/>
  <c r="D642" i="54"/>
  <c r="P639" i="54"/>
  <c r="M639" i="54"/>
  <c r="D637" i="54"/>
  <c r="J634" i="54"/>
  <c r="J637" i="54" s="1"/>
  <c r="P631" i="54"/>
  <c r="M631" i="54"/>
  <c r="J618" i="54"/>
  <c r="J619" i="54" s="1"/>
  <c r="D629" i="54"/>
  <c r="J628" i="54"/>
  <c r="J627" i="54"/>
  <c r="P626" i="54"/>
  <c r="M626" i="54"/>
  <c r="D624" i="54"/>
  <c r="J623" i="54"/>
  <c r="J624" i="54" s="1"/>
  <c r="K621" i="54" s="1"/>
  <c r="P621" i="54"/>
  <c r="M621" i="54"/>
  <c r="D619" i="54"/>
  <c r="P617" i="54"/>
  <c r="M617" i="54"/>
  <c r="J610" i="54"/>
  <c r="K722" i="54" l="1"/>
  <c r="L677" i="54"/>
  <c r="M677" i="54" s="1"/>
  <c r="N677" i="54" s="1"/>
  <c r="G26" i="71"/>
  <c r="Q157" i="54"/>
  <c r="N157" i="54"/>
  <c r="Q151" i="54"/>
  <c r="Q134" i="54"/>
  <c r="N134" i="54"/>
  <c r="J111" i="54"/>
  <c r="Q677" i="54"/>
  <c r="J245" i="39"/>
  <c r="O648" i="54" s="1"/>
  <c r="H245" i="39"/>
  <c r="L648" i="54" s="1"/>
  <c r="J655" i="54"/>
  <c r="K652" i="54" s="1"/>
  <c r="Q652" i="54" s="1"/>
  <c r="Q644" i="54"/>
  <c r="N644" i="54"/>
  <c r="K631" i="54"/>
  <c r="Q631" i="54" s="1"/>
  <c r="Q639" i="54"/>
  <c r="N639" i="54"/>
  <c r="J629" i="54"/>
  <c r="K626" i="54" s="1"/>
  <c r="N626" i="54" s="1"/>
  <c r="K617" i="54"/>
  <c r="Q617" i="54" s="1"/>
  <c r="J615" i="54"/>
  <c r="Q621" i="54"/>
  <c r="N621" i="54"/>
  <c r="J578" i="54"/>
  <c r="D579" i="54"/>
  <c r="J577" i="54"/>
  <c r="P576" i="54"/>
  <c r="M576" i="54"/>
  <c r="D574" i="54"/>
  <c r="J573" i="54"/>
  <c r="J572" i="54"/>
  <c r="P571" i="54"/>
  <c r="M571" i="54"/>
  <c r="D569" i="54"/>
  <c r="J568" i="54"/>
  <c r="J569" i="54" s="1"/>
  <c r="K567" i="54" s="1"/>
  <c r="P567" i="54"/>
  <c r="D565" i="54"/>
  <c r="J564" i="54"/>
  <c r="J565" i="54" s="1"/>
  <c r="K563" i="54" s="1"/>
  <c r="P563" i="54"/>
  <c r="M563" i="54"/>
  <c r="J177" i="39"/>
  <c r="H177" i="39"/>
  <c r="J176" i="39"/>
  <c r="H176" i="39"/>
  <c r="J175" i="39"/>
  <c r="H175" i="39"/>
  <c r="J174" i="39"/>
  <c r="H174" i="39"/>
  <c r="J173" i="39"/>
  <c r="H173" i="39"/>
  <c r="Q722" i="54" l="1"/>
  <c r="N722" i="54"/>
  <c r="M673" i="54"/>
  <c r="N673" i="54" s="1"/>
  <c r="P673" i="54"/>
  <c r="Q673" i="54" s="1"/>
  <c r="K95" i="54"/>
  <c r="N95" i="54" s="1"/>
  <c r="G67" i="54"/>
  <c r="N631" i="54"/>
  <c r="G234" i="39"/>
  <c r="M648" i="54"/>
  <c r="N648" i="54" s="1"/>
  <c r="I234" i="39"/>
  <c r="P648" i="54"/>
  <c r="Q648" i="54" s="1"/>
  <c r="N652" i="54"/>
  <c r="Q626" i="54"/>
  <c r="N617" i="54"/>
  <c r="J579" i="54"/>
  <c r="K576" i="54" s="1"/>
  <c r="Q576" i="54" s="1"/>
  <c r="J574" i="54"/>
  <c r="K571" i="54" s="1"/>
  <c r="Q571" i="54" s="1"/>
  <c r="Q567" i="54"/>
  <c r="N567" i="54"/>
  <c r="Q563" i="54"/>
  <c r="N563" i="54"/>
  <c r="J178" i="39"/>
  <c r="H178" i="39"/>
  <c r="Q657" i="54" l="1"/>
  <c r="N657" i="54"/>
  <c r="Q95" i="54"/>
  <c r="N576" i="54"/>
  <c r="N571" i="54"/>
  <c r="I169" i="39"/>
  <c r="O559" i="54"/>
  <c r="G169" i="39"/>
  <c r="L559" i="54"/>
  <c r="D244" i="54" l="1"/>
  <c r="P242" i="54"/>
  <c r="M242" i="54"/>
  <c r="J377" i="54"/>
  <c r="J376" i="54"/>
  <c r="J307" i="54"/>
  <c r="J306" i="54"/>
  <c r="D308" i="54"/>
  <c r="P304" i="54"/>
  <c r="M304" i="54"/>
  <c r="D288" i="54"/>
  <c r="J85" i="54"/>
  <c r="J72" i="54"/>
  <c r="J90" i="54"/>
  <c r="J53" i="54"/>
  <c r="J19" i="39"/>
  <c r="F18" i="39"/>
  <c r="J18" i="39" s="1"/>
  <c r="J20" i="39" l="1"/>
  <c r="H18" i="39"/>
  <c r="H19" i="39"/>
  <c r="I14" i="39" l="1"/>
  <c r="O16" i="54"/>
  <c r="H20" i="39"/>
  <c r="G14" i="39" l="1"/>
  <c r="L16" i="54"/>
  <c r="J42" i="54"/>
  <c r="J33" i="54"/>
  <c r="J37" i="54" s="1"/>
  <c r="D37" i="54"/>
  <c r="P32" i="54"/>
  <c r="M32" i="54"/>
  <c r="K32" i="54" l="1"/>
  <c r="N32" i="54" l="1"/>
  <c r="Q32" i="54"/>
  <c r="J115" i="54"/>
  <c r="J129" i="54" s="1"/>
  <c r="J84" i="54"/>
  <c r="J80" i="54"/>
  <c r="J86" i="54" l="1"/>
  <c r="K47" i="8"/>
  <c r="K44" i="8"/>
  <c r="K41" i="8"/>
  <c r="K38" i="8"/>
  <c r="K32" i="8"/>
  <c r="K29" i="8"/>
  <c r="K26" i="8"/>
  <c r="K23" i="8"/>
  <c r="K20" i="8"/>
  <c r="K17" i="8"/>
  <c r="K14" i="8"/>
  <c r="K11" i="8"/>
  <c r="A6" i="26" l="1"/>
  <c r="A5" i="26"/>
  <c r="A4" i="26"/>
  <c r="D23" i="37"/>
  <c r="D27" i="37" s="1"/>
  <c r="B7" i="37"/>
  <c r="B6" i="37"/>
  <c r="B5" i="37"/>
  <c r="B46" i="8"/>
  <c r="B43" i="8"/>
  <c r="B40" i="8"/>
  <c r="B37" i="8"/>
  <c r="B31" i="8"/>
  <c r="B28" i="8"/>
  <c r="B25" i="8"/>
  <c r="B22" i="8"/>
  <c r="B19" i="8"/>
  <c r="B16" i="8"/>
  <c r="B13" i="8"/>
  <c r="B10" i="8"/>
  <c r="A5" i="8"/>
  <c r="A4" i="8"/>
  <c r="A3" i="8"/>
  <c r="D28" i="36"/>
  <c r="D24" i="36"/>
  <c r="B7" i="39"/>
  <c r="B6" i="39"/>
  <c r="B5" i="39"/>
  <c r="B4" i="39"/>
  <c r="D615" i="54"/>
  <c r="D607" i="54"/>
  <c r="J604" i="54"/>
  <c r="J607" i="54" s="1"/>
  <c r="P602" i="54"/>
  <c r="M602" i="54"/>
  <c r="D561" i="54"/>
  <c r="J560" i="54"/>
  <c r="J561" i="54" s="1"/>
  <c r="K559" i="54" s="1"/>
  <c r="D513" i="54"/>
  <c r="J512" i="54"/>
  <c r="P511" i="54"/>
  <c r="M511" i="54"/>
  <c r="D448" i="54"/>
  <c r="J445" i="54"/>
  <c r="J448" i="54" s="1"/>
  <c r="P444" i="54"/>
  <c r="M444" i="54"/>
  <c r="D440" i="54"/>
  <c r="J439" i="54"/>
  <c r="P438" i="54"/>
  <c r="M438" i="54"/>
  <c r="D423" i="54"/>
  <c r="P421" i="54"/>
  <c r="M421" i="54"/>
  <c r="D419" i="54"/>
  <c r="P417" i="54"/>
  <c r="M417" i="54"/>
  <c r="D415" i="54"/>
  <c r="J407" i="54"/>
  <c r="J406" i="54"/>
  <c r="J405" i="54"/>
  <c r="J404" i="54"/>
  <c r="J393" i="54"/>
  <c r="J392" i="54"/>
  <c r="P390" i="54"/>
  <c r="M390" i="54"/>
  <c r="D388" i="54"/>
  <c r="P386" i="54"/>
  <c r="M386" i="54"/>
  <c r="D384" i="54"/>
  <c r="P382" i="54"/>
  <c r="M382" i="54"/>
  <c r="D380" i="54"/>
  <c r="J375" i="54"/>
  <c r="J380" i="54" s="1"/>
  <c r="P374" i="54"/>
  <c r="M374" i="54"/>
  <c r="D302" i="54"/>
  <c r="P300" i="54"/>
  <c r="M300" i="54"/>
  <c r="D298" i="54"/>
  <c r="J297" i="54"/>
  <c r="P296" i="54"/>
  <c r="M296" i="54"/>
  <c r="D283" i="54"/>
  <c r="J282" i="54"/>
  <c r="J283" i="54" s="1"/>
  <c r="D274" i="54"/>
  <c r="J267" i="54"/>
  <c r="D250" i="54"/>
  <c r="J249" i="54"/>
  <c r="J250" i="54" s="1"/>
  <c r="K248" i="54" s="1"/>
  <c r="D240" i="54"/>
  <c r="P236" i="54"/>
  <c r="M236" i="54"/>
  <c r="D234" i="54"/>
  <c r="P230" i="54"/>
  <c r="M230" i="54"/>
  <c r="D204" i="54"/>
  <c r="P202" i="54"/>
  <c r="M202" i="54"/>
  <c r="D200" i="54"/>
  <c r="P195" i="54"/>
  <c r="M195" i="54"/>
  <c r="D184" i="54"/>
  <c r="J177" i="54"/>
  <c r="J176" i="54"/>
  <c r="J175" i="54"/>
  <c r="P174" i="54"/>
  <c r="M174" i="54"/>
  <c r="D164" i="54"/>
  <c r="J163" i="54"/>
  <c r="J164" i="54" s="1"/>
  <c r="P161" i="54"/>
  <c r="M161" i="54"/>
  <c r="D129" i="54"/>
  <c r="P113" i="54"/>
  <c r="M113" i="54"/>
  <c r="J67" i="54"/>
  <c r="D91" i="54"/>
  <c r="J89" i="54"/>
  <c r="J91" i="54" s="1"/>
  <c r="G197" i="54" s="1"/>
  <c r="J197" i="54" s="1"/>
  <c r="D86" i="54"/>
  <c r="P77" i="54"/>
  <c r="M77" i="54"/>
  <c r="D73" i="54"/>
  <c r="J71" i="54"/>
  <c r="P70" i="54"/>
  <c r="M70" i="54"/>
  <c r="D68" i="54"/>
  <c r="J66" i="54"/>
  <c r="J64" i="54"/>
  <c r="P61" i="54"/>
  <c r="M61" i="54"/>
  <c r="D59" i="54"/>
  <c r="J50" i="54"/>
  <c r="J59" i="54" s="1"/>
  <c r="P47" i="54"/>
  <c r="M47" i="54"/>
  <c r="D43" i="54"/>
  <c r="J41" i="54"/>
  <c r="P39" i="54"/>
  <c r="M39" i="54"/>
  <c r="D30" i="54"/>
  <c r="J29" i="54"/>
  <c r="J30" i="54" s="1"/>
  <c r="K28" i="54" s="1"/>
  <c r="P28" i="54"/>
  <c r="M28" i="54"/>
  <c r="D26" i="54"/>
  <c r="J25" i="54"/>
  <c r="J26" i="54" s="1"/>
  <c r="K24" i="54" s="1"/>
  <c r="D18" i="54"/>
  <c r="J17" i="54"/>
  <c r="J18" i="54" s="1"/>
  <c r="K16" i="54" s="1"/>
  <c r="P16" i="54"/>
  <c r="M16" i="54"/>
  <c r="B13" i="63"/>
  <c r="A6" i="63"/>
  <c r="A5" i="63"/>
  <c r="A4" i="63"/>
  <c r="A3" i="63"/>
  <c r="J513" i="54" l="1"/>
  <c r="K511" i="54" s="1"/>
  <c r="N511" i="54" s="1"/>
  <c r="J415" i="54"/>
  <c r="G418" i="54" s="1"/>
  <c r="J418" i="54" s="1"/>
  <c r="J419" i="54" s="1"/>
  <c r="K280" i="54"/>
  <c r="N280" i="54" s="1"/>
  <c r="G287" i="54"/>
  <c r="J287" i="54" s="1"/>
  <c r="J288" i="54" s="1"/>
  <c r="K285" i="54" s="1"/>
  <c r="J274" i="54"/>
  <c r="K266" i="54" s="1"/>
  <c r="J440" i="54"/>
  <c r="K438" i="54" s="1"/>
  <c r="Q438" i="54" s="1"/>
  <c r="K47" i="54"/>
  <c r="J73" i="54"/>
  <c r="K70" i="54" s="1"/>
  <c r="J184" i="54"/>
  <c r="K174" i="54" s="1"/>
  <c r="G65" i="54"/>
  <c r="J65" i="54" s="1"/>
  <c r="K161" i="54"/>
  <c r="Q161" i="54" s="1"/>
  <c r="M88" i="54"/>
  <c r="M24" i="54"/>
  <c r="N24" i="54" s="1"/>
  <c r="J234" i="54"/>
  <c r="J43" i="54"/>
  <c r="K39" i="54" s="1"/>
  <c r="Q39" i="54" s="1"/>
  <c r="K88" i="54"/>
  <c r="K113" i="54"/>
  <c r="Q113" i="54" s="1"/>
  <c r="K602" i="54"/>
  <c r="Q602" i="54" s="1"/>
  <c r="K609" i="54"/>
  <c r="Q16" i="54"/>
  <c r="N16" i="54"/>
  <c r="N28" i="54"/>
  <c r="Q28" i="54"/>
  <c r="Q248" i="54"/>
  <c r="N248" i="54"/>
  <c r="K374" i="54"/>
  <c r="G383" i="54"/>
  <c r="J383" i="54" s="1"/>
  <c r="J384" i="54" s="1"/>
  <c r="K444" i="54"/>
  <c r="J298" i="54"/>
  <c r="Q280" i="54" l="1"/>
  <c r="Q511" i="54"/>
  <c r="Q285" i="54"/>
  <c r="N285" i="54"/>
  <c r="Q266" i="54"/>
  <c r="N266" i="54"/>
  <c r="K230" i="54"/>
  <c r="N230" i="54" s="1"/>
  <c r="J240" i="54"/>
  <c r="G243" i="54" s="1"/>
  <c r="J243" i="54" s="1"/>
  <c r="Q70" i="54"/>
  <c r="N70" i="54"/>
  <c r="N161" i="54"/>
  <c r="G63" i="54"/>
  <c r="J63" i="54" s="1"/>
  <c r="J68" i="54" s="1"/>
  <c r="K61" i="54" s="1"/>
  <c r="Q61" i="54" s="1"/>
  <c r="P559" i="54"/>
  <c r="Q559" i="54" s="1"/>
  <c r="P24" i="54"/>
  <c r="Q24" i="54" s="1"/>
  <c r="Q22" i="54" s="1"/>
  <c r="G196" i="54"/>
  <c r="J196" i="54" s="1"/>
  <c r="J200" i="54" s="1"/>
  <c r="P88" i="54"/>
  <c r="Q88" i="54" s="1"/>
  <c r="N88" i="54"/>
  <c r="M559" i="54"/>
  <c r="N559" i="54" s="1"/>
  <c r="K390" i="54"/>
  <c r="Q390" i="54" s="1"/>
  <c r="N602" i="54"/>
  <c r="K77" i="54"/>
  <c r="Q77" i="54" s="1"/>
  <c r="N438" i="54"/>
  <c r="N39" i="54"/>
  <c r="N22" i="54" s="1"/>
  <c r="N113" i="54"/>
  <c r="K382" i="54"/>
  <c r="G387" i="54"/>
  <c r="J387" i="54" s="1"/>
  <c r="J388" i="54" s="1"/>
  <c r="K386" i="54" s="1"/>
  <c r="Q374" i="54"/>
  <c r="N374" i="54"/>
  <c r="N444" i="54"/>
  <c r="Q444" i="54"/>
  <c r="Q47" i="54"/>
  <c r="N47" i="54"/>
  <c r="K296" i="54"/>
  <c r="G301" i="54"/>
  <c r="J301" i="54" s="1"/>
  <c r="J302" i="54" s="1"/>
  <c r="N14" i="54"/>
  <c r="Q174" i="54"/>
  <c r="N174" i="54"/>
  <c r="G422" i="54"/>
  <c r="J422" i="54" s="1"/>
  <c r="J423" i="54" s="1"/>
  <c r="K421" i="54" s="1"/>
  <c r="K417" i="54"/>
  <c r="Q14" i="54"/>
  <c r="K236" i="54" l="1"/>
  <c r="Q236" i="54" s="1"/>
  <c r="J244" i="54"/>
  <c r="K242" i="54" s="1"/>
  <c r="K300" i="54"/>
  <c r="N300" i="54" s="1"/>
  <c r="Q230" i="54"/>
  <c r="K195" i="54"/>
  <c r="Q195" i="54" s="1"/>
  <c r="G203" i="54"/>
  <c r="J203" i="54" s="1"/>
  <c r="J204" i="54" s="1"/>
  <c r="K202" i="54" s="1"/>
  <c r="Q202" i="54" s="1"/>
  <c r="N131" i="54"/>
  <c r="Q131" i="54"/>
  <c r="C22" i="8" s="1"/>
  <c r="P609" i="54"/>
  <c r="Q609" i="54" s="1"/>
  <c r="Q557" i="54" s="1"/>
  <c r="M609" i="54"/>
  <c r="N609" i="54" s="1"/>
  <c r="N557" i="54" s="1"/>
  <c r="N61" i="54"/>
  <c r="N45" i="54" s="1"/>
  <c r="N77" i="54"/>
  <c r="N75" i="54" s="1"/>
  <c r="N390" i="54"/>
  <c r="N442" i="54"/>
  <c r="Q442" i="54"/>
  <c r="C32" i="63" s="1"/>
  <c r="Q45" i="54"/>
  <c r="Q296" i="54"/>
  <c r="N296" i="54"/>
  <c r="Q386" i="54"/>
  <c r="N386" i="54"/>
  <c r="C13" i="8"/>
  <c r="C14" i="63"/>
  <c r="Q75" i="54"/>
  <c r="Q382" i="54"/>
  <c r="N382" i="54"/>
  <c r="C10" i="8"/>
  <c r="C11" i="63"/>
  <c r="Q417" i="54"/>
  <c r="N417" i="54"/>
  <c r="Q421" i="54"/>
  <c r="N421" i="54"/>
  <c r="Q172" i="54" l="1"/>
  <c r="C25" i="8" s="1"/>
  <c r="I10" i="8"/>
  <c r="H10" i="8"/>
  <c r="C16" i="63"/>
  <c r="Q300" i="54"/>
  <c r="N236" i="54"/>
  <c r="Q242" i="54"/>
  <c r="Q228" i="54" s="1"/>
  <c r="C28" i="8" s="1"/>
  <c r="N242" i="54"/>
  <c r="J308" i="54"/>
  <c r="K304" i="54" s="1"/>
  <c r="N195" i="54"/>
  <c r="N202" i="54"/>
  <c r="D22" i="8"/>
  <c r="D10" i="8"/>
  <c r="E10" i="8"/>
  <c r="G10" i="8"/>
  <c r="F10" i="8"/>
  <c r="C46" i="8"/>
  <c r="C20" i="63"/>
  <c r="C16" i="8"/>
  <c r="C40" i="8"/>
  <c r="C43" i="8"/>
  <c r="C34" i="63"/>
  <c r="N372" i="54"/>
  <c r="Q372" i="54"/>
  <c r="C30" i="63" s="1"/>
  <c r="C19" i="8"/>
  <c r="C18" i="63"/>
  <c r="I22" i="8"/>
  <c r="H22" i="8"/>
  <c r="G22" i="8"/>
  <c r="E22" i="8"/>
  <c r="I13" i="8"/>
  <c r="H13" i="8"/>
  <c r="G13" i="8"/>
  <c r="F13" i="8"/>
  <c r="E13" i="8"/>
  <c r="D13" i="8"/>
  <c r="I25" i="8" l="1"/>
  <c r="N228" i="54"/>
  <c r="D25" i="8"/>
  <c r="C22" i="63"/>
  <c r="E25" i="8"/>
  <c r="E52" i="8" s="1"/>
  <c r="H25" i="8"/>
  <c r="C24" i="63"/>
  <c r="I28" i="8"/>
  <c r="D28" i="8"/>
  <c r="E28" i="8"/>
  <c r="F28" i="8"/>
  <c r="F52" i="8" s="1"/>
  <c r="Q304" i="54"/>
  <c r="C31" i="8" s="1"/>
  <c r="N304" i="54"/>
  <c r="N172" i="54"/>
  <c r="K22" i="8"/>
  <c r="K13" i="8"/>
  <c r="H43" i="8"/>
  <c r="I40" i="8"/>
  <c r="K10" i="8"/>
  <c r="F16" i="8"/>
  <c r="D43" i="8"/>
  <c r="C36" i="63"/>
  <c r="G16" i="8"/>
  <c r="G43" i="8"/>
  <c r="H16" i="8"/>
  <c r="D40" i="8"/>
  <c r="I16" i="8"/>
  <c r="E16" i="8"/>
  <c r="D16" i="8"/>
  <c r="E40" i="8"/>
  <c r="F40" i="8"/>
  <c r="G40" i="8"/>
  <c r="C37" i="8"/>
  <c r="F43" i="8"/>
  <c r="E43" i="8"/>
  <c r="D19" i="8"/>
  <c r="D52" i="8" s="1"/>
  <c r="I19" i="8"/>
  <c r="H19" i="8"/>
  <c r="G19" i="8"/>
  <c r="F19" i="8"/>
  <c r="I46" i="8"/>
  <c r="I52" i="8" s="1"/>
  <c r="H46" i="8"/>
  <c r="G46" i="8"/>
  <c r="F46" i="8"/>
  <c r="E46" i="8"/>
  <c r="D46" i="8"/>
  <c r="Q728" i="54" l="1"/>
  <c r="T15" i="54" s="1"/>
  <c r="K25" i="8"/>
  <c r="C26" i="63"/>
  <c r="C38" i="63" s="1"/>
  <c r="K28" i="8"/>
  <c r="N728" i="54"/>
  <c r="N733" i="54" s="1"/>
  <c r="K19" i="8"/>
  <c r="K40" i="8"/>
  <c r="K46" i="8"/>
  <c r="K43" i="8"/>
  <c r="K16" i="8"/>
  <c r="I37" i="8"/>
  <c r="E37" i="8"/>
  <c r="D37" i="8"/>
  <c r="F37" i="8"/>
  <c r="H37" i="8"/>
  <c r="G37" i="8"/>
  <c r="E31" i="8"/>
  <c r="D31" i="8"/>
  <c r="I31" i="8"/>
  <c r="H31" i="8"/>
  <c r="G31" i="8"/>
  <c r="G52" i="8" s="1"/>
  <c r="F31" i="8"/>
  <c r="A38" i="63"/>
  <c r="H52" i="8" l="1"/>
  <c r="H53" i="8" s="1"/>
  <c r="C32" i="8"/>
  <c r="C35" i="8"/>
  <c r="S11" i="54"/>
  <c r="I53" i="8"/>
  <c r="E53" i="8"/>
  <c r="N735" i="54"/>
  <c r="Q733" i="54"/>
  <c r="B12" i="26"/>
  <c r="S10" i="54"/>
  <c r="B10" i="26"/>
  <c r="D41" i="63"/>
  <c r="K37" i="8"/>
  <c r="K31" i="8"/>
  <c r="F53" i="8"/>
  <c r="C50" i="8"/>
  <c r="C29" i="8"/>
  <c r="C41" i="8"/>
  <c r="C47" i="8"/>
  <c r="C14" i="8"/>
  <c r="K58" i="8"/>
  <c r="L60" i="8" s="1"/>
  <c r="C20" i="8"/>
  <c r="C11" i="8"/>
  <c r="C44" i="8"/>
  <c r="C17" i="8"/>
  <c r="C38" i="8"/>
  <c r="C26" i="8"/>
  <c r="C23" i="8"/>
  <c r="D16" i="26" l="1"/>
  <c r="D55" i="8"/>
  <c r="D56" i="8" s="1"/>
  <c r="D58" i="8"/>
  <c r="L58" i="8" s="1"/>
  <c r="D53" i="8"/>
  <c r="K52" i="8"/>
  <c r="G53" i="8"/>
  <c r="E55" i="8" l="1"/>
  <c r="E56" i="8" s="1"/>
  <c r="K53" i="8"/>
  <c r="F55" i="8" l="1"/>
  <c r="F56" i="8" s="1"/>
  <c r="G55" i="8" l="1"/>
  <c r="G56" i="8" s="1"/>
  <c r="H55" i="8" l="1"/>
  <c r="I55" i="8" l="1"/>
  <c r="H56" i="8"/>
  <c r="I56" i="8" l="1"/>
</calcChain>
</file>

<file path=xl/sharedStrings.xml><?xml version="1.0" encoding="utf-8"?>
<sst xmlns="http://schemas.openxmlformats.org/spreadsheetml/2006/main" count="4883" uniqueCount="1207">
  <si>
    <t>PROJETO</t>
  </si>
  <si>
    <t>ITEM</t>
  </si>
  <si>
    <t>DESCRIÇÃO</t>
  </si>
  <si>
    <t>UN.</t>
  </si>
  <si>
    <t>TOTAL</t>
  </si>
  <si>
    <t>1.0</t>
  </si>
  <si>
    <t>1.1</t>
  </si>
  <si>
    <t>2.0</t>
  </si>
  <si>
    <t>3.0</t>
  </si>
  <si>
    <t>4.0</t>
  </si>
  <si>
    <t>5.0</t>
  </si>
  <si>
    <t>CÓDIGO</t>
  </si>
  <si>
    <t>6.0</t>
  </si>
  <si>
    <t>TOTAL GERAL</t>
  </si>
  <si>
    <t>ETAPA</t>
  </si>
  <si>
    <t>SERVIÇO</t>
  </si>
  <si>
    <t>MÊS/ DESEMBOLSO</t>
  </si>
  <si>
    <t>TOTAL ETAPA (R$)</t>
  </si>
  <si>
    <t>7.0</t>
  </si>
  <si>
    <t>8.0</t>
  </si>
  <si>
    <t>9.0</t>
  </si>
  <si>
    <t>10.0</t>
  </si>
  <si>
    <t>11.0</t>
  </si>
  <si>
    <t>TOTAL (R$):</t>
  </si>
  <si>
    <t>1º MÊS</t>
  </si>
  <si>
    <t>2º MÊS</t>
  </si>
  <si>
    <t>3º MÊS</t>
  </si>
  <si>
    <t>MEDIA/MÊS</t>
  </si>
  <si>
    <t>QUANT.</t>
  </si>
  <si>
    <t>TOTAIS PARCIAIS</t>
  </si>
  <si>
    <t>SINAPI</t>
  </si>
  <si>
    <t>FONTE</t>
  </si>
  <si>
    <t>COMPOSIÇÃO DE BDI PARA SERVIÇOS GERAIS DE EDIFICAÇÕES</t>
  </si>
  <si>
    <t xml:space="preserve">DESCRIÇÃO </t>
  </si>
  <si>
    <t>SIGLA</t>
  </si>
  <si>
    <t>VALOR (*)</t>
  </si>
  <si>
    <t>FAIXA REFERENCIAL - Ref. Acórdão 2622/2013</t>
  </si>
  <si>
    <t xml:space="preserve">Taxa de rateio da Administração Central </t>
  </si>
  <si>
    <t>AC</t>
  </si>
  <si>
    <t xml:space="preserve">Taxa de Despesas Financeiras </t>
  </si>
  <si>
    <t>DF</t>
  </si>
  <si>
    <t>Taxa de Risco</t>
  </si>
  <si>
    <t>R</t>
  </si>
  <si>
    <t>COFINS</t>
  </si>
  <si>
    <t>ISS (**)</t>
  </si>
  <si>
    <t>ISS</t>
  </si>
  <si>
    <t>PIS</t>
  </si>
  <si>
    <t>CONTRIBUIÇÃO PREVIDENCIÁRIA SOBRE RECEITA BRUTA (***)</t>
  </si>
  <si>
    <t>CPRB</t>
  </si>
  <si>
    <t>*</t>
  </si>
  <si>
    <t>I</t>
  </si>
  <si>
    <t>Taxa de Lucro</t>
  </si>
  <si>
    <t>L</t>
  </si>
  <si>
    <t>BDI Resultante</t>
  </si>
  <si>
    <t>Fórmula do BDI conforme Acórdão TCU 2622/2013-P:</t>
  </si>
  <si>
    <t xml:space="preserve">Obs.: </t>
  </si>
  <si>
    <t>Fórmula BDI conforme Acórdão TCU 325/2007:</t>
  </si>
  <si>
    <t xml:space="preserve">Taxa de Tributos (Soma dos itens COFINS, ISS, PIS e CPRB) </t>
  </si>
  <si>
    <t>TOTAIS ACUMULADOS</t>
  </si>
  <si>
    <t>med</t>
  </si>
  <si>
    <t>*med=min</t>
  </si>
  <si>
    <t>min-med</t>
  </si>
  <si>
    <t>Taxa de Seguro e Taxa de Garantia</t>
  </si>
  <si>
    <t>S + G</t>
  </si>
  <si>
    <t>RESUMO COMPARATIVO</t>
  </si>
  <si>
    <t>VALOR TOTAL DO PROJETO</t>
  </si>
  <si>
    <t>ENCARGOS SOCIAIS ADOTADOS 
(padrão SINAPI Pernambuco)</t>
  </si>
  <si>
    <t>20,50% (sem CPRB)</t>
  </si>
  <si>
    <t>CONCLUSÃO:</t>
  </si>
  <si>
    <t>V. UNIT. C/ BDI</t>
  </si>
  <si>
    <t>V. UNIT. S/BDI</t>
  </si>
  <si>
    <t>Unidade</t>
  </si>
  <si>
    <t xml:space="preserve">Fonte </t>
  </si>
  <si>
    <t>Código</t>
  </si>
  <si>
    <t>Composição</t>
  </si>
  <si>
    <t>Custo
Unitário</t>
  </si>
  <si>
    <t>Coeficiente</t>
  </si>
  <si>
    <t>Custo
Total</t>
  </si>
  <si>
    <t>M3</t>
  </si>
  <si>
    <t>H</t>
  </si>
  <si>
    <t>88309</t>
  </si>
  <si>
    <t>PEDREIRO COM ENCARGOS COMPLEMENTARES</t>
  </si>
  <si>
    <t>88316</t>
  </si>
  <si>
    <t>SERVENTE COM ENCARGOS COMPLEMENTARES</t>
  </si>
  <si>
    <t>UN</t>
  </si>
  <si>
    <t>M</t>
  </si>
  <si>
    <t>M2</t>
  </si>
  <si>
    <t>Total</t>
  </si>
  <si>
    <t>COM DESONERAÇÃO</t>
  </si>
  <si>
    <t>88489</t>
  </si>
  <si>
    <t xml:space="preserve">UN    </t>
  </si>
  <si>
    <t>V. TOTAL
C/ BDI</t>
  </si>
  <si>
    <t>COMPOSIÇÕES DE CUSTOS UNITÁRIOS COMPLEMENTARES</t>
  </si>
  <si>
    <t>COMPOSIÇÃO 01</t>
  </si>
  <si>
    <t xml:space="preserve">Discriminação do código de referência: </t>
  </si>
  <si>
    <t>COM DESONERAÇÂO</t>
  </si>
  <si>
    <t>SEM DESONERAÇÂO</t>
  </si>
  <si>
    <t>SINAPI
INSUMO</t>
  </si>
  <si>
    <t>SINAPI
COMPOSIÇÃO</t>
  </si>
  <si>
    <t>COMPOSIÇÃO 02</t>
  </si>
  <si>
    <t>COMPOSIÇÃO 04</t>
  </si>
  <si>
    <t>7271</t>
  </si>
  <si>
    <t>SEM DESONERAÇÃO</t>
  </si>
  <si>
    <t>BONIFICAÇÃO E DESPESAS INDIRETAS</t>
  </si>
  <si>
    <r>
      <t xml:space="preserve">De </t>
    </r>
    <r>
      <rPr>
        <b/>
        <sz val="10"/>
        <color theme="1"/>
        <rFont val="Calibri"/>
        <family val="2"/>
        <scheme val="minor"/>
      </rPr>
      <t>3,00%</t>
    </r>
    <r>
      <rPr>
        <sz val="10"/>
        <color theme="1"/>
        <rFont val="Calibri"/>
        <family val="2"/>
        <scheme val="minor"/>
      </rPr>
      <t xml:space="preserve"> até </t>
    </r>
    <r>
      <rPr>
        <b/>
        <sz val="10"/>
        <color theme="1"/>
        <rFont val="Calibri"/>
        <family val="2"/>
        <scheme val="minor"/>
      </rPr>
      <t>5,50%</t>
    </r>
    <r>
      <rPr>
        <sz val="10"/>
        <color theme="1"/>
        <rFont val="Calibri"/>
        <family val="2"/>
        <scheme val="minor"/>
      </rPr>
      <t xml:space="preserve">; médio = </t>
    </r>
    <r>
      <rPr>
        <b/>
        <sz val="10"/>
        <color theme="1"/>
        <rFont val="Calibri"/>
        <family val="2"/>
        <scheme val="minor"/>
      </rPr>
      <t>4,00%</t>
    </r>
  </si>
  <si>
    <r>
      <t xml:space="preserve">De </t>
    </r>
    <r>
      <rPr>
        <b/>
        <sz val="10"/>
        <color theme="1"/>
        <rFont val="Calibri"/>
        <family val="2"/>
        <scheme val="minor"/>
      </rPr>
      <t>0,59%</t>
    </r>
    <r>
      <rPr>
        <sz val="10"/>
        <color theme="1"/>
        <rFont val="Calibri"/>
        <family val="2"/>
        <scheme val="minor"/>
      </rPr>
      <t xml:space="preserve"> até </t>
    </r>
    <r>
      <rPr>
        <b/>
        <sz val="10"/>
        <color theme="1"/>
        <rFont val="Calibri"/>
        <family val="2"/>
        <scheme val="minor"/>
      </rPr>
      <t>1,39%</t>
    </r>
    <r>
      <rPr>
        <sz val="10"/>
        <color theme="1"/>
        <rFont val="Calibri"/>
        <family val="2"/>
        <scheme val="minor"/>
      </rPr>
      <t xml:space="preserve">; médio = </t>
    </r>
    <r>
      <rPr>
        <b/>
        <sz val="10"/>
        <color theme="1"/>
        <rFont val="Calibri"/>
        <family val="2"/>
        <scheme val="minor"/>
      </rPr>
      <t>1,23%</t>
    </r>
  </si>
  <si>
    <r>
      <t xml:space="preserve">De </t>
    </r>
    <r>
      <rPr>
        <b/>
        <sz val="10"/>
        <color theme="1"/>
        <rFont val="Calibri"/>
        <family val="2"/>
        <scheme val="minor"/>
      </rPr>
      <t>0,97%</t>
    </r>
    <r>
      <rPr>
        <sz val="10"/>
        <color theme="1"/>
        <rFont val="Calibri"/>
        <family val="2"/>
        <scheme val="minor"/>
      </rPr>
      <t xml:space="preserve"> até </t>
    </r>
    <r>
      <rPr>
        <b/>
        <sz val="10"/>
        <color theme="1"/>
        <rFont val="Calibri"/>
        <family val="2"/>
        <scheme val="minor"/>
      </rPr>
      <t>1,27%</t>
    </r>
    <r>
      <rPr>
        <sz val="10"/>
        <color theme="1"/>
        <rFont val="Calibri"/>
        <family val="2"/>
        <scheme val="minor"/>
      </rPr>
      <t xml:space="preserve">; médio = </t>
    </r>
    <r>
      <rPr>
        <b/>
        <sz val="10"/>
        <color theme="1"/>
        <rFont val="Calibri"/>
        <family val="2"/>
        <scheme val="minor"/>
      </rPr>
      <t>1,27%</t>
    </r>
  </si>
  <si>
    <r>
      <t xml:space="preserve">De </t>
    </r>
    <r>
      <rPr>
        <b/>
        <sz val="10"/>
        <color theme="1"/>
        <rFont val="Calibri"/>
        <family val="2"/>
        <scheme val="minor"/>
      </rPr>
      <t>0,80%</t>
    </r>
    <r>
      <rPr>
        <sz val="10"/>
        <color theme="1"/>
        <rFont val="Calibri"/>
        <family val="2"/>
        <scheme val="minor"/>
      </rPr>
      <t xml:space="preserve"> até </t>
    </r>
    <r>
      <rPr>
        <b/>
        <sz val="10"/>
        <color theme="1"/>
        <rFont val="Calibri"/>
        <family val="2"/>
        <scheme val="minor"/>
      </rPr>
      <t>1,00%</t>
    </r>
    <r>
      <rPr>
        <sz val="10"/>
        <color theme="1"/>
        <rFont val="Calibri"/>
        <family val="2"/>
        <scheme val="minor"/>
      </rPr>
      <t xml:space="preserve">; médio = </t>
    </r>
    <r>
      <rPr>
        <b/>
        <sz val="10"/>
        <color theme="1"/>
        <rFont val="Calibri"/>
        <family val="2"/>
        <scheme val="minor"/>
      </rPr>
      <t>0,80%</t>
    </r>
  </si>
  <si>
    <r>
      <t xml:space="preserve">De </t>
    </r>
    <r>
      <rPr>
        <b/>
        <sz val="10"/>
        <color theme="1"/>
        <rFont val="Calibri"/>
        <family val="2"/>
        <scheme val="minor"/>
      </rPr>
      <t>6,16%</t>
    </r>
    <r>
      <rPr>
        <sz val="10"/>
        <color theme="1"/>
        <rFont val="Calibri"/>
        <family val="2"/>
        <scheme val="minor"/>
      </rPr>
      <t xml:space="preserve"> até </t>
    </r>
    <r>
      <rPr>
        <b/>
        <sz val="10"/>
        <color theme="1"/>
        <rFont val="Calibri"/>
        <family val="2"/>
        <scheme val="minor"/>
      </rPr>
      <t>8,96%</t>
    </r>
    <r>
      <rPr>
        <sz val="10"/>
        <color theme="1"/>
        <rFont val="Calibri"/>
        <family val="2"/>
        <scheme val="minor"/>
      </rPr>
      <t xml:space="preserve">; médio = </t>
    </r>
    <r>
      <rPr>
        <b/>
        <sz val="10"/>
        <color theme="1"/>
        <rFont val="Calibri"/>
        <family val="2"/>
        <scheme val="minor"/>
      </rPr>
      <t>7,40%</t>
    </r>
  </si>
  <si>
    <r>
      <t xml:space="preserve">De </t>
    </r>
    <r>
      <rPr>
        <b/>
        <sz val="10"/>
        <color theme="1"/>
        <rFont val="Calibri"/>
        <family val="2"/>
        <scheme val="minor"/>
      </rPr>
      <t>20,34%</t>
    </r>
    <r>
      <rPr>
        <sz val="10"/>
        <color theme="1"/>
        <rFont val="Calibri"/>
        <family val="2"/>
        <scheme val="minor"/>
      </rPr>
      <t xml:space="preserve"> até </t>
    </r>
    <r>
      <rPr>
        <b/>
        <sz val="10"/>
        <color theme="1"/>
        <rFont val="Calibri"/>
        <family val="2"/>
        <scheme val="minor"/>
      </rPr>
      <t>25,00%</t>
    </r>
    <r>
      <rPr>
        <sz val="10"/>
        <color theme="1"/>
        <rFont val="Calibri"/>
        <family val="2"/>
        <scheme val="minor"/>
      </rPr>
      <t xml:space="preserve">; médio = </t>
    </r>
    <r>
      <rPr>
        <b/>
        <sz val="10"/>
        <color theme="1"/>
        <rFont val="Calibri"/>
        <family val="2"/>
        <scheme val="minor"/>
      </rPr>
      <t>22,12%</t>
    </r>
  </si>
  <si>
    <t xml:space="preserve">M     </t>
  </si>
  <si>
    <t>COMPOSIÇÃO 05</t>
  </si>
  <si>
    <t>2.1</t>
  </si>
  <si>
    <t>BDI REFERENCIAL ADOTADO
(dentro da faixa referencial do Acórdão 2622/2013, com tributos locais)</t>
  </si>
  <si>
    <t>Unidade:</t>
  </si>
  <si>
    <t>Quantidade:</t>
  </si>
  <si>
    <t>88247</t>
  </si>
  <si>
    <t>AUXILIAR DE ELETRICISTA COM ENCARGOS COMPLEMENTARES</t>
  </si>
  <si>
    <t>88264</t>
  </si>
  <si>
    <t>ELETRICISTA COM ENCARGOS COMPLEMENTARES</t>
  </si>
  <si>
    <t>88630</t>
  </si>
  <si>
    <t>ARGAMASSA TRAÇO 1:4 (CIMENTO E AREIA MÉDIA), PREPARO MECÂNICO COM BETONEIRA 400 L. AF_08/2014</t>
  </si>
  <si>
    <t>Código de referência (origem dos coeficientes da composição):</t>
  </si>
  <si>
    <t>Custo Unitário:</t>
  </si>
  <si>
    <t>ORSE
INSUMO</t>
  </si>
  <si>
    <t>KG</t>
  </si>
  <si>
    <t>A OPÇÃO MAIS ADEQUADA PARA A ADMINISTRAÇÃO É A DO ORÇAMENTO:</t>
  </si>
  <si>
    <t>PINTURAS E ACABAMENTOS</t>
  </si>
  <si>
    <t>TOTAL GERAL (R$)</t>
  </si>
  <si>
    <t>COM</t>
  </si>
  <si>
    <t>SEM</t>
  </si>
  <si>
    <t>CRONOGRAMA FÍSICO-FINANCEIRO</t>
  </si>
  <si>
    <t>SERVIÇOS PRELIMINARES</t>
  </si>
  <si>
    <t>Placa de Obra</t>
  </si>
  <si>
    <t>Descontos</t>
  </si>
  <si>
    <t>3.1</t>
  </si>
  <si>
    <t>4.1</t>
  </si>
  <si>
    <t>5.1</t>
  </si>
  <si>
    <t>6.1</t>
  </si>
  <si>
    <t>7.1</t>
  </si>
  <si>
    <t>8.1</t>
  </si>
  <si>
    <t>COMPOSIÇÃO</t>
  </si>
  <si>
    <t>01</t>
  </si>
  <si>
    <t>10.1</t>
  </si>
  <si>
    <t>11.1</t>
  </si>
  <si>
    <t>Área</t>
  </si>
  <si>
    <t>PONTO DE CONSUMO TERMINAL DE ÁGUA FRIA (SUBRAMAL) COM TUBULAÇÃO DE PVC, DN 25 MM, INSTALADO EM RAMAL DE ÁGUA, INCLUSOS RASGO E CHUMBAMENTO EM ALVENARIA. AF_12/2014</t>
  </si>
  <si>
    <t>89957</t>
  </si>
  <si>
    <t>INSTALAÇÃO HIDRÁULICA</t>
  </si>
  <si>
    <t>1.2</t>
  </si>
  <si>
    <t>1.3</t>
  </si>
  <si>
    <t>INSTALAÇÃO ELÉTRICA</t>
  </si>
  <si>
    <t>02</t>
  </si>
  <si>
    <t>03</t>
  </si>
  <si>
    <t>3.2</t>
  </si>
  <si>
    <t>4.2</t>
  </si>
  <si>
    <t>4.3</t>
  </si>
  <si>
    <t>4.4</t>
  </si>
  <si>
    <t>5.2</t>
  </si>
  <si>
    <t>5.3</t>
  </si>
  <si>
    <t>6.2</t>
  </si>
  <si>
    <t>7.2</t>
  </si>
  <si>
    <t>7.3</t>
  </si>
  <si>
    <t>8.2</t>
  </si>
  <si>
    <t>8.3</t>
  </si>
  <si>
    <t>8.4</t>
  </si>
  <si>
    <t>9.2</t>
  </si>
  <si>
    <t>9.3</t>
  </si>
  <si>
    <t>10.2</t>
  </si>
  <si>
    <t>10.3</t>
  </si>
  <si>
    <t>11.2</t>
  </si>
  <si>
    <t>11.3</t>
  </si>
  <si>
    <t>A</t>
  </si>
  <si>
    <t>B</t>
  </si>
  <si>
    <t>C</t>
  </si>
  <si>
    <t>PAREDES E REVESTIMENTOS</t>
  </si>
  <si>
    <t>COBERTA</t>
  </si>
  <si>
    <t>PISOS</t>
  </si>
  <si>
    <t>9.1</t>
  </si>
  <si>
    <t>3.3</t>
  </si>
  <si>
    <t>CONTRAPISO EM ARGAMASSA TRAÇO 1:4 (CIMENTO E AREIA), PREPARO MECÂNICO COM BETONEIRA 400 L, APLICADO EM ÁREAS MOLHADAS SOBRE LAJE, ADERIDO, ACABAMENTO NÃO REFORÇADO, ESPESSURA 2CM. AF_07/2021</t>
  </si>
  <si>
    <t>87735</t>
  </si>
  <si>
    <t>87879</t>
  </si>
  <si>
    <t>Item 5.1</t>
  </si>
  <si>
    <t>87792</t>
  </si>
  <si>
    <t>8.5</t>
  </si>
  <si>
    <t>8.6</t>
  </si>
  <si>
    <t>8.7</t>
  </si>
  <si>
    <t>ADMINISTRAÇÃO LOCAL</t>
  </si>
  <si>
    <t>ENGENHEIRO CIVIL DE OBRA JUNIOR COM ENCARGOS COMPLEMENTARES</t>
  </si>
  <si>
    <t>Desconto</t>
  </si>
  <si>
    <t>ESTRUTURA</t>
  </si>
  <si>
    <t>88488</t>
  </si>
  <si>
    <t>05</t>
  </si>
  <si>
    <t xml:space="preserve">SERVIÇOS COMPLEMENTARES   </t>
  </si>
  <si>
    <t>I.0</t>
  </si>
  <si>
    <t>I.1</t>
  </si>
  <si>
    <t>5.4</t>
  </si>
  <si>
    <t>5.5</t>
  </si>
  <si>
    <t>6.3</t>
  </si>
  <si>
    <t>7.5</t>
  </si>
  <si>
    <t>Área Externa</t>
  </si>
  <si>
    <t>26,63% (com CPRB)</t>
  </si>
  <si>
    <t>COMPOSIÇÃO DE ENCARGOS SOCIAIS SOBRE A MÃO DE OBRA</t>
  </si>
  <si>
    <t>HORISTA (%)</t>
  </si>
  <si>
    <t>MENSALISTA (%)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</si>
  <si>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</si>
  <si>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</si>
  <si>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</si>
  <si>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</si>
  <si>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</si>
  <si>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</si>
  <si>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</si>
  <si>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</si>
  <si>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</si>
  <si>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</si>
  <si>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</si>
  <si>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</si>
  <si>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</si>
  <si>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</si>
  <si>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</si>
  <si>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</si>
  <si>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</si>
  <si>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</si>
  <si>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</si>
  <si>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GRUPO B</t>
  </si>
  <si>
    <t>B1</t>
  </si>
  <si>
    <t>Repouso Semanal Remunerado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</si>
  <si>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</si>
  <si>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</si>
  <si>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</si>
  <si>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</si>
  <si>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</si>
  <si>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</si>
  <si>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</si>
  <si>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</si>
  <si>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</si>
  <si>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</si>
  <si>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</si>
  <si>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</si>
  <si>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</si>
  <si>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</si>
  <si>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</si>
  <si>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</si>
  <si>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</si>
  <si>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</si>
  <si>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</si>
  <si>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</si>
  <si>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</si>
  <si>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</si>
  <si>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</si>
  <si>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</si>
  <si>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</si>
  <si>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</si>
  <si>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</si>
  <si>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</si>
  <si>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</si>
  <si>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GRUPO D</t>
  </si>
  <si>
    <t>D1</t>
  </si>
  <si>
    <t>Reincidência de Grupo A sobre Grupo B</t>
  </si>
  <si>
    <t>D2</t>
  </si>
  <si>
    <t>Reincidência de Grupo A sobre Aviso Prévio Trabalhado 
e Reincidência do FGTS sobre Aviso Prévio Indenizado</t>
  </si>
  <si>
    <t>D</t>
  </si>
  <si>
    <t>TOTAL GERAL (A+B+C+D)</t>
  </si>
  <si>
    <t>TRABALHOS EM TERRA</t>
  </si>
  <si>
    <t>93358</t>
  </si>
  <si>
    <t>ESCAVAÇÃO MANUAL DE VALA COM PROFUNDIDADE MENOR OU IGUAL A 1,30 M. AF_02/2021</t>
  </si>
  <si>
    <t>2.2</t>
  </si>
  <si>
    <t>vol.</t>
  </si>
  <si>
    <t>Concreto magro sapatas</t>
  </si>
  <si>
    <t>Concreto fundação</t>
  </si>
  <si>
    <t>INFRAESTRUTURA</t>
  </si>
  <si>
    <t>2.3</t>
  </si>
  <si>
    <t>94319</t>
  </si>
  <si>
    <t>88494</t>
  </si>
  <si>
    <t>88484</t>
  </si>
  <si>
    <t>88485</t>
  </si>
  <si>
    <t>10.4</t>
  </si>
  <si>
    <t>10.5</t>
  </si>
  <si>
    <t>10.7</t>
  </si>
  <si>
    <t>10.8</t>
  </si>
  <si>
    <t>11.4</t>
  </si>
  <si>
    <t>11.5</t>
  </si>
  <si>
    <t>Área conf. Projeto</t>
  </si>
  <si>
    <t>88497</t>
  </si>
  <si>
    <t>10.9</t>
  </si>
  <si>
    <t>10.10</t>
  </si>
  <si>
    <t>10.11</t>
  </si>
  <si>
    <t>10.12</t>
  </si>
  <si>
    <t>10.13</t>
  </si>
  <si>
    <t>10.14</t>
  </si>
  <si>
    <t>10.15</t>
  </si>
  <si>
    <t>96986</t>
  </si>
  <si>
    <t>LOCACAO CONVENCIONAL DE OBRA, UTILIZANDO GABARITO DE TÁBUAS CORRIDAS PONTALETADAS A CADA 2,00M -  2 UTILIZAÇÕES. AF_10/2018</t>
  </si>
  <si>
    <t>99059</t>
  </si>
  <si>
    <t>98557</t>
  </si>
  <si>
    <t>ALVENARIA EM TIJOLO CERAMICO FURADO 9X19X19CM, 1 VEZ (ESPESSURA 19 CM), ASSENTADO EM ARGAMASSA TRACO 1:4 (CIMENTO E AREIA MEDIA), PREPARO MANUAL, JUNTAS DE 1 CM</t>
  </si>
  <si>
    <t>Preço Unitário:</t>
  </si>
  <si>
    <t>3.4</t>
  </si>
  <si>
    <t>COTAÇÃO</t>
  </si>
  <si>
    <t>10.16</t>
  </si>
  <si>
    <t>DISJUNTOR MONOPOLAR TIPO DIN, CORRENTE NOMINAL DE 10A - FORNECIMENTO E INSTALAÇÃO. AF_10/2020</t>
  </si>
  <si>
    <t>93653</t>
  </si>
  <si>
    <t>4º MÊS</t>
  </si>
  <si>
    <t>5º MÊS</t>
  </si>
  <si>
    <t>6º MÊS</t>
  </si>
  <si>
    <t>Volume de escavação</t>
  </si>
  <si>
    <t>LASTRO DE CONCRETO MAGRO, APLICADO EM PISOS, LAJES SOBRE SOLO OU RADIERS. AF_08/2017</t>
  </si>
  <si>
    <t>96620</t>
  </si>
  <si>
    <t>Valas das Sapatas isoladas</t>
  </si>
  <si>
    <t>CONCRETO ARMADO EM FUNDAÇÕES (CONF. PROJETO ESTRUTURAL)</t>
  </si>
  <si>
    <t>Vol. Conf. Projeto Estrutural</t>
  </si>
  <si>
    <t>CONCRETO ARMADO EM PILARES E VIGAS (CONF. PROJETO ESTRUTURAL)</t>
  </si>
  <si>
    <t>Conf. Projeto</t>
  </si>
  <si>
    <t>OUTROS ELEMENTOS ESTRUTURAIS</t>
  </si>
  <si>
    <t>93572</t>
  </si>
  <si>
    <r>
      <rPr>
        <b/>
        <sz val="10"/>
        <rFont val="Century Gothic"/>
        <family val="2"/>
      </rPr>
      <t xml:space="preserve">BDI </t>
    </r>
    <r>
      <rPr>
        <b/>
        <sz val="9"/>
        <rFont val="Century Gothic"/>
        <family val="2"/>
      </rPr>
      <t>(EDIFICAÇÕES) =</t>
    </r>
  </si>
  <si>
    <r>
      <rPr>
        <b/>
        <sz val="10"/>
        <rFont val="Century Gothic"/>
        <family val="2"/>
      </rPr>
      <t>BDI</t>
    </r>
    <r>
      <rPr>
        <b/>
        <sz val="9"/>
        <rFont val="Century Gothic"/>
        <family val="2"/>
      </rPr>
      <t xml:space="preserve"> (EDIFICAÇÕES) =</t>
    </r>
  </si>
  <si>
    <t xml:space="preserve">INSTALAÇÕES HIDROSSANITÁRIOS  </t>
  </si>
  <si>
    <t>Área Conf. Projeto</t>
  </si>
  <si>
    <t>04</t>
  </si>
  <si>
    <t>6.5</t>
  </si>
  <si>
    <t>92396</t>
  </si>
  <si>
    <t>Paisagismo / Conf. Projeto</t>
  </si>
  <si>
    <t>6.6</t>
  </si>
  <si>
    <t>98504</t>
  </si>
  <si>
    <t>PLANTIO DE GRAMA EM PLACAS. AF_05/2018</t>
  </si>
  <si>
    <t>Grama em tapete</t>
  </si>
  <si>
    <t>94273</t>
  </si>
  <si>
    <t>ASSENTAMENTO DE GUIA (MEIO-FIO) EM TRECHO RETO, CONFECCIONADA EM CONCRETO PRÉ-FABRICADO, DIMENSÕES 100X15X13X30 CM (COMPRIMENTO X BASE INFERIOR X BASE SUPERIOR X ALTURA), PARA VIAS URBANAS (USO VIÁRIO). AF_06/2016</t>
  </si>
  <si>
    <t>6.4</t>
  </si>
  <si>
    <t>6.7</t>
  </si>
  <si>
    <t>6.8</t>
  </si>
  <si>
    <t>MEMÓRIA DE CÁLCULO EXPLICATIVO</t>
  </si>
  <si>
    <t>PLANILHA ORÇAMENTÁRIA</t>
  </si>
  <si>
    <t>REGULARIZAÇÃO DE SUPERFÍCIES COM MOTONIVELADORA. AF_11/2019</t>
  </si>
  <si>
    <t>100575</t>
  </si>
  <si>
    <t>Local da Obra</t>
  </si>
  <si>
    <t>0,13</t>
  </si>
  <si>
    <t xml:space="preserve">RESUMO DO ORÇAMENTO </t>
  </si>
  <si>
    <r>
      <t xml:space="preserve">ORÇAMENTO COM DESONERAÇÃO </t>
    </r>
    <r>
      <rPr>
        <b/>
        <i/>
        <sz val="12"/>
        <rFont val="Calibri"/>
        <family val="2"/>
        <scheme val="minor"/>
      </rPr>
      <t>VERSUS</t>
    </r>
    <r>
      <rPr>
        <b/>
        <sz val="12"/>
        <rFont val="Calibri"/>
        <family val="2"/>
        <scheme val="minor"/>
      </rPr>
      <t xml:space="preserve"> ORÇAMENTO SEM DESONERAÇÃO</t>
    </r>
  </si>
  <si>
    <r>
      <t xml:space="preserve">ORÇAMENTO </t>
    </r>
    <r>
      <rPr>
        <b/>
        <u/>
        <sz val="11"/>
        <rFont val="Calibri"/>
        <family val="2"/>
        <scheme val="minor"/>
      </rPr>
      <t xml:space="preserve">COM </t>
    </r>
    <r>
      <rPr>
        <b/>
        <sz val="11"/>
        <rFont val="Calibri"/>
        <family val="2"/>
        <scheme val="minor"/>
      </rPr>
      <t>DESONERAÇÃO</t>
    </r>
  </si>
  <si>
    <r>
      <t xml:space="preserve">ORÇAMENTO </t>
    </r>
    <r>
      <rPr>
        <b/>
        <u/>
        <sz val="11"/>
        <rFont val="Calibri"/>
        <family val="2"/>
        <scheme val="minor"/>
      </rPr>
      <t>SEM</t>
    </r>
    <r>
      <rPr>
        <b/>
        <sz val="11"/>
        <rFont val="Calibri"/>
        <family val="2"/>
        <scheme val="minor"/>
      </rPr>
      <t xml:space="preserve"> DESONERAÇÃO</t>
    </r>
  </si>
  <si>
    <t>Gabarito da Obra</t>
  </si>
  <si>
    <t>TAXA</t>
  </si>
  <si>
    <t>COMP.</t>
  </si>
  <si>
    <t>LARG.</t>
  </si>
  <si>
    <t>ALTURA</t>
  </si>
  <si>
    <t>ALVENARIA DE VEDAÇÃO DE BLOCOS CERÂMICOS FURADOS NA HORIZONTAL DE 9X19X19 CM (ESPESSURA 9 CM) E ARGAMASSA DE ASSENTAMENTO COM PREPARO EM BETONEIRA. AF_12/2021</t>
  </si>
  <si>
    <t>103328</t>
  </si>
  <si>
    <t>Valas das Vigas Baldrames</t>
  </si>
  <si>
    <t>Vigas Baldrames</t>
  </si>
  <si>
    <t>COMPOSIÇÃO 03</t>
  </si>
  <si>
    <t>6.9</t>
  </si>
  <si>
    <t>TELHAMENTO COM TELHA DE AÇO/ALUMÍNIO E = 0,5 MM, COM ATÉ 2 ÁGUAS, INCLUSO IÇAMENTO. AF_07/2019</t>
  </si>
  <si>
    <t>item 7.1</t>
  </si>
  <si>
    <t>06</t>
  </si>
  <si>
    <t>COMPOSIÇÃO 06</t>
  </si>
  <si>
    <t>HMD</t>
  </si>
  <si>
    <t>Área Externa (Jardim)</t>
  </si>
  <si>
    <t>COMPOSIÇÃO 07</t>
  </si>
  <si>
    <t>07</t>
  </si>
  <si>
    <t>08</t>
  </si>
  <si>
    <t>COMPOSIÇÃO 08</t>
  </si>
  <si>
    <t>09</t>
  </si>
  <si>
    <t>10.6</t>
  </si>
  <si>
    <t>ASSENTAMENTO DE POSTE DE CONCRETO COM COMPRIMENTO NOMINAL DE 9 M, CARGA NOMINAL MENOR OU IGUAL A 1000 DAN, ENGASTAMENTO SIMPLES COM 1,5 M DE SOLO (NÃO INCLUI FORNECIMENTO). AF_11/2019</t>
  </si>
  <si>
    <t xml:space="preserve">Entrada de energia </t>
  </si>
  <si>
    <t>COTAÇÃO 01</t>
  </si>
  <si>
    <t>Insumo</t>
  </si>
  <si>
    <t>DF=</t>
  </si>
  <si>
    <t>CURVA ABC</t>
  </si>
  <si>
    <t>% Individual</t>
  </si>
  <si>
    <t>% Acumulada</t>
  </si>
  <si>
    <t xml:space="preserve">Classe </t>
  </si>
  <si>
    <t>Corte</t>
  </si>
  <si>
    <t>Quiosques</t>
  </si>
  <si>
    <t>ADMINISTRAÇÃO LOCAL DA OBRA</t>
  </si>
  <si>
    <t>_ENCARREGADO GERAL DE OBRAS COM ENCARGOS COMPLEMENTARES _ENGENHEIRO CIVIL DE OBRA JUNIOR COM ENCARGOS COMPLEMENTARES</t>
  </si>
  <si>
    <t>ENCARREGADO GERAL DE OBRAS COM ENCARGOS COMPLEMENTARES</t>
  </si>
  <si>
    <t>MÊS</t>
  </si>
  <si>
    <t>93565</t>
  </si>
  <si>
    <t>5.911,16</t>
  </si>
  <si>
    <t>6.786,45</t>
  </si>
  <si>
    <t>Estimava para ao local da obra (Encarregado) - 1 vez por semana e 4 semanas durante 6 meses (1x4x6) / Estimava para ao local da obra (Engenheiro) - 1 visita de 4 horas, 1 vez por semana e 4 semanas durante 6 meses (1x4x4x6)</t>
  </si>
  <si>
    <t>CHAPISCO APLICADO EM ALVENARIAS E ESTRUTURAS DE CONCRETO INTERNAS, COM COLHER DE PEDREIRO.  ARGAMASSA TRAÇO 1:3 COM PREPARO EM BETONEIRA 400L. AF_10/2022</t>
  </si>
  <si>
    <t>Item 3.2</t>
  </si>
  <si>
    <t>Item 5.2</t>
  </si>
  <si>
    <t>87263</t>
  </si>
  <si>
    <t>EMBOÇO OU MASSA ÚNICA EM ARGAMASSA TRAÇO 1:2:8, PREPARO MECÂNICO COM BETONEIRA 400 L, APLICADA MANUALMENTE EM PANOS CEGOS DE FACHADA (SEM PRESENÇA DE VÃOS), ESPESSURA DE 25 MM. AF_08/2022</t>
  </si>
  <si>
    <t>EXECUÇÃO DE PASSEIO EM PISO INTERTRAVADO, COM BLOCO RETANGULAR COR NATURAL DE 20 X 10 CM, ESPESSURA 6 CM. AF_10/2022</t>
  </si>
  <si>
    <t>APLICAÇÃO DE ADUBO EM SOLO. AF_05/2018</t>
  </si>
  <si>
    <t>98520</t>
  </si>
  <si>
    <t>Adubo (Grama em tapete)</t>
  </si>
  <si>
    <t>6.10</t>
  </si>
  <si>
    <t>POSTE DE CONCRETO COM COMPRIMENTO NOMINAL DE 8 M, ENGASTAMENTO SIMPLES COM 1,5 M DE SOLO - FORNECIMENTO E INSTALACAO</t>
  </si>
  <si>
    <t>863</t>
  </si>
  <si>
    <t>CABO DE COBRE NU 35 MM2 MEIO-DURO</t>
  </si>
  <si>
    <t>9,0000000</t>
  </si>
  <si>
    <t>5928</t>
  </si>
  <si>
    <t>GUINDAUTO HIDRÁULICO, CAPACIDADE MÁXIMA DE CARGA 6200 KG, MOMENTO MÁXIMO DE CARGA 11,7 TM, ALCANCE MÁXIMO HORIZONTAL 9,70 M, INCLUSIVE CAMINHÃO TOCO PBT 16.000 KG, POTÊNCIA DE 189 CV - CHP DIURNO. AF_06/2014</t>
  </si>
  <si>
    <t>CHP</t>
  </si>
  <si>
    <t>0,0770000</t>
  </si>
  <si>
    <t>1,2330000</t>
  </si>
  <si>
    <t>4,0080000</t>
  </si>
  <si>
    <t>41195</t>
  </si>
  <si>
    <t xml:space="preserve">POSTE DE CONCRETO ARMADO DE SECAO DUPLO T, EXTENSAO DE 8,00 M, RESISTENCIA DE 150 DAN, TIPO D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</si>
  <si>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39809</t>
  </si>
  <si>
    <t xml:space="preserve">CAIXA PARA MEDIDOR POLIFASICO, EM POLICARBONATO / TERMOPLASTICO, PARA ALOJAR 1 DISJUNTOR (PADRAO DA CONCESSIONARIA LOCAL)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</si>
  <si>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Quadro de medição</t>
  </si>
  <si>
    <t>Quadro de distribuição</t>
  </si>
  <si>
    <t>93659</t>
  </si>
  <si>
    <t>DISJUNTOR MONOPOLAR TIPO DIN, CORRENTE NOMINAL DE 50A - FORNECIMENTO E INSTALAÇÃO. AF_10/2020</t>
  </si>
  <si>
    <t>Disjuntor Geral</t>
  </si>
  <si>
    <t>Disjuntor - Quadro de distribuição</t>
  </si>
  <si>
    <t xml:space="preserve">Quadro de medição - Entrada de energia </t>
  </si>
  <si>
    <t>Disjuntor - Quadro de distribuição (Iluminação)</t>
  </si>
  <si>
    <t>Disjuntor - Quadro de distribuição (tomadas)</t>
  </si>
  <si>
    <t>COMPOSIÇÃO PARAMÉTRICA DE PONTO ELÉTRICO DE TOMADA DE USO GERAL 2P+T (10A/250V) EM EDIFÍCIO RESIDENCIAL COM ELETRODUTO EMBUTIDO EM RASGOS NAS PAREDES, INCLUSO TOMADA, ELETRODUTO, CABO, RASGO, QUEBRA E CHUMBAMENTO. AF_11/2022</t>
  </si>
  <si>
    <t>104475</t>
  </si>
  <si>
    <t>91868</t>
  </si>
  <si>
    <t>Alimentação - Dos postes até o QG</t>
  </si>
  <si>
    <t>91844</t>
  </si>
  <si>
    <t>Iluminação da praça - subidas dos postes</t>
  </si>
  <si>
    <t>Postes internos</t>
  </si>
  <si>
    <t>97881</t>
  </si>
  <si>
    <t>CAIXA ENTERRADA ELÉTRICA RETANGULAR, EM CONCRETO PRÉ-MOLDADO, FUNDO COM BRITA, DIMENSÕES INTERNAS: 0,3X0,3X0,3 M. AF_12/2020</t>
  </si>
  <si>
    <t>91926</t>
  </si>
  <si>
    <t>F+N+T</t>
  </si>
  <si>
    <t>Cabos de #2,5mm²</t>
  </si>
  <si>
    <t>Nª Postes</t>
  </si>
  <si>
    <t>91930</t>
  </si>
  <si>
    <t>Cabos de #6mm²</t>
  </si>
  <si>
    <t>Alimentação - Dos postes até o quadro de distribuição</t>
  </si>
  <si>
    <t>4,07</t>
  </si>
  <si>
    <t>4,22</t>
  </si>
  <si>
    <t>101632</t>
  </si>
  <si>
    <t>RELÉ FOTOELÉTRICO PARA COMANDO DE ILUMINAÇÃO EXTERNA 1000 W - FORNECIMENTO E INSTALAÇÃO. AF_08/2020</t>
  </si>
  <si>
    <t>Iluminação da praça</t>
  </si>
  <si>
    <t>Postes (conforme especificado pela administração municipal)</t>
  </si>
  <si>
    <t>POSTE DECORATIVO 2 PÉTALAS, EM AÇO GALVANIZADO COM DIFUSOR EM VIDRO TRANSPARENTE TEMPERADO, COM 3M/4M, INCLUSIVE LÂMPADA DE LED 50W</t>
  </si>
  <si>
    <t xml:space="preserve">ESCAVAÇÃO MANUAL DE VALA COM PROFUNDIDADE MENOR OU IGUAL A 1,30 M. AF_02/2021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</si>
  <si>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BANCO DE PRAÇA MODELO DANDARA (PÉS CONCRETO E RÉGUAS DE MADEIRA MARROM CONHAQUE - FORNECIMENTO E INSTALÇÃO)</t>
  </si>
  <si>
    <t>Bancos da praça (conforme especificado pela administração municipal)</t>
  </si>
  <si>
    <t>98511</t>
  </si>
  <si>
    <t>PLANTIO DE ÁRVORE ORNAMENTAL COM ALTURA DE MUDA MAIOR QUE 2,00 M E MENOR OU IGUAL A 4,00 M. AF_05/2018</t>
  </si>
  <si>
    <t>Área Verde (Jardim) Conf. Projeto</t>
  </si>
  <si>
    <t>BANCOS DE PRAÇA MODELO DANDARA (PÉS DE CONCRETO E RÉGUAS EM MADEIRA)</t>
  </si>
  <si>
    <t>Fonte: Empresa</t>
  </si>
  <si>
    <t>CNPJ</t>
  </si>
  <si>
    <t>MAGAZINE DAS CIDADES</t>
  </si>
  <si>
    <t>10.293.074/0001-17</t>
  </si>
  <si>
    <t>COMPOSIÇÃO PARAMÉTRICA PARA EXECUÇÃO DE ESTRUTURAS DE CONCRETO ARMADO, PARA EDIFICAÇÃO INSTITUCIONAL TÉRREA, FCK = 25 MPA. AF_11/2022</t>
  </si>
  <si>
    <t>104488</t>
  </si>
  <si>
    <t xml:space="preserve">Sapatas isoladas </t>
  </si>
  <si>
    <t>Tronco</t>
  </si>
  <si>
    <t>de pirâmide</t>
  </si>
  <si>
    <t>Nº sapatas</t>
  </si>
  <si>
    <t>Quiosques - Base</t>
  </si>
  <si>
    <t>Volume do tronco de pirâmide</t>
  </si>
  <si>
    <t>MEDIDAS PILAR</t>
  </si>
  <si>
    <t>nº</t>
  </si>
  <si>
    <t>h1</t>
  </si>
  <si>
    <t>ht</t>
  </si>
  <si>
    <t>a</t>
  </si>
  <si>
    <t>b</t>
  </si>
  <si>
    <t>SP1</t>
  </si>
  <si>
    <t>Arranque dos pilares</t>
  </si>
  <si>
    <t>Barracão</t>
  </si>
  <si>
    <t>Fechamento Superior - Barracão</t>
  </si>
  <si>
    <t>Pilares</t>
  </si>
  <si>
    <t>Vigas Superiores</t>
  </si>
  <si>
    <t>TAPUME COM TELHA TRAPEZOIDAL DE AÇO/ALUMÍNIO E = 0,5 MM, INCLUSIVE SUPORTES DE MADEIRA A CADA 1,50M</t>
  </si>
  <si>
    <t>7243</t>
  </si>
  <si>
    <t>TELHA TRAPEZOIDAL EM ACO ZINCADO, SEM PINTURA, ALTURA DE APROXIMADAMENTE 40 MM, ESPESSURA DE 0,50 MM E LARGURA UTIL DE 980 MM</t>
  </si>
  <si>
    <t>4301</t>
  </si>
  <si>
    <t xml:space="preserve">PARAFUSO ZINCADO ROSCA SOBERBA, CABECA SEXTAVADA, 5/16 " X 85 MM, PARA FIXACAO DE TELHA EM MADEIRA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</si>
  <si>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PONTALETE *7,5 X 7,5* CM EM PINUS, MISTA OU EQUIVALENTE DA REGIAO - BRUTA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</si>
  <si>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PORTA EM AÇO, EM CHAPA GALVANIZADA Nº24, RAIADA LARGA, DE ENROLAR - FORNECIMENTO E INSTALAÇÃO</t>
  </si>
  <si>
    <t>PORTA EM AÇO, EM CHAPA GALVANIZADA Nº24, RAIADA, DE ENROLAR</t>
  </si>
  <si>
    <t>4911</t>
  </si>
  <si>
    <t xml:space="preserve">PORTA DE ENROLAR MANUAL COMPLETA, ARTICULADA RAIADA LARGA, EM ACO GALVANIZADO NATURAL, CHAPA NUMERO 24 (SEM INSTALACAO)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</si>
  <si>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87314</t>
  </si>
  <si>
    <t>ARGAMASSA TRAÇO 1:3 (EM VOLUME DE CIMENTO E AREIA GROSSA ÚMIDA) PARA CHAPISCO CONVENCIONAL, PREPARO MECÂNICO COM BETONEIRA 600 L. AF_08/2019</t>
  </si>
  <si>
    <t>COMPOSIÇÃO 09</t>
  </si>
  <si>
    <t>ESTADO DE PERNAMBUCO</t>
  </si>
  <si>
    <t>ajuste</t>
  </si>
  <si>
    <t>84,94% (hora), 46,58% (mês)</t>
  </si>
  <si>
    <t xml:space="preserve">114,55% (hora), 70,11% (mês) </t>
  </si>
  <si>
    <t>1.4</t>
  </si>
  <si>
    <t>8.8</t>
  </si>
  <si>
    <t>PINTURA COM TINTA ALQUÍDICA DE ACABAMENTO (ESMALTE SINTÉTICO FOSCO) APLICADA A ROLO OU PINCEL SOBRE SUPERFÍCIES METÁLICAS (EXCETO PERFIL) EXECUTADO EM OBRA (02 DEMÃOS). AF_01/2020</t>
  </si>
  <si>
    <t>100762</t>
  </si>
  <si>
    <t>LOCALIZAÇÃO: POVOADO DE PINDOBINHA - BOM JARDIM/PE</t>
  </si>
  <si>
    <t>FONTES DE PREÇOS: SINAPI-PE NOVEMBRO 2023 / COMPOSIÇÕES / SEM DESONERAÇÃO / BDI = 20,50%</t>
  </si>
  <si>
    <t>103689</t>
  </si>
  <si>
    <t>FORNECIMENTO E INSTALAÇÃO DE PLACA DE OBRA COM CHAPA GALVANIZADA E ESTRUTURA DE MADEIRA. AF_03/2022_PS</t>
  </si>
  <si>
    <t>307,66</t>
  </si>
  <si>
    <t>311,73</t>
  </si>
  <si>
    <t>OK</t>
  </si>
  <si>
    <t>93572 / 93565 /SINAPI-PE (NOVEMBRO/2023)</t>
  </si>
  <si>
    <t>17.074,41</t>
  </si>
  <si>
    <t>19.758,88</t>
  </si>
  <si>
    <t>OK - ATUALIZADO_11/2023</t>
  </si>
  <si>
    <t xml:space="preserve"> 94213 / SINAPI-PE (NOVEMBRO/2023)</t>
  </si>
  <si>
    <t>47,83</t>
  </si>
  <si>
    <t>0,93</t>
  </si>
  <si>
    <t>19,15</t>
  </si>
  <si>
    <t>21,28</t>
  </si>
  <si>
    <t>23,69</t>
  </si>
  <si>
    <t>26,51</t>
  </si>
  <si>
    <t>10,11</t>
  </si>
  <si>
    <t>11.01.02U / COMPESA (2023.1)</t>
  </si>
  <si>
    <t>ALVENARIA DE TIJOLOS FURADOS ASSENTADOS E REJUNTADOS COM ARGAMASSA DE CIMENTO E AREIA NO TRAÇO 1:10 - 1 VEZ.</t>
  </si>
  <si>
    <t>497,65</t>
  </si>
  <si>
    <t>508,87</t>
  </si>
  <si>
    <t xml:space="preserve">BLOCO CERAMICO / TIJOLO VAZADO PARA ALVENARIA DE VEDACAO, 8 FUROS NA HORIZONTAL, DE 9 X 19 X 19 CM (L XA X C)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</si>
  <si>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0,49</t>
  </si>
  <si>
    <t>Perímetro da Obra - Frontal</t>
  </si>
  <si>
    <t>57,09</t>
  </si>
  <si>
    <t>60,40</t>
  </si>
  <si>
    <t>75,75</t>
  </si>
  <si>
    <t>84,18</t>
  </si>
  <si>
    <t>S01 a S12</t>
  </si>
  <si>
    <t>VB01</t>
  </si>
  <si>
    <t>VB02</t>
  </si>
  <si>
    <t>REATERRO MANUAL DE VALAS, COM PLACA VIBRATÓRIA. AF_08/2023</t>
  </si>
  <si>
    <t>104737</t>
  </si>
  <si>
    <t>19,49</t>
  </si>
  <si>
    <t>21,39</t>
  </si>
  <si>
    <t>Aterro do Caixão - Quiosques</t>
  </si>
  <si>
    <t>ATERRO MANUAL DE VALAS COM SOLO ARGILO-ARENOSO. AF_08/2023</t>
  </si>
  <si>
    <t>70,92</t>
  </si>
  <si>
    <t>73,39</t>
  </si>
  <si>
    <t>Aterro do Caixão - Academia</t>
  </si>
  <si>
    <t>VB03</t>
  </si>
  <si>
    <t>607,12</t>
  </si>
  <si>
    <t>635,70</t>
  </si>
  <si>
    <t>Quiosques (contenção abaixo das VB01 e VB02</t>
  </si>
  <si>
    <t>2.493,76</t>
  </si>
  <si>
    <t>2.554,49</t>
  </si>
  <si>
    <t>IMPERMEABILIZAÇÃO DE SUPERFÍCIE COM EMULSÃO ASFÁLTICA, 2 DEMÃOS. AF_09/2023</t>
  </si>
  <si>
    <t>41,88</t>
  </si>
  <si>
    <t>43,31</t>
  </si>
  <si>
    <t>Pilaretes platibanda</t>
  </si>
  <si>
    <t>VS01</t>
  </si>
  <si>
    <t>VS02</t>
  </si>
  <si>
    <t>VS03</t>
  </si>
  <si>
    <t>LAJE PRÉ-MOLDADA UNIDIRECIONAL, BIAPOIADA, PARA PISO, ENCHIMENTO EM CERÂMICA, VIGOTA CONVENCIONAL, ALTURA TOTAL DA LAJE (ENCHIMENTO+CAPA) = (8+4). AF_11/2020_PA</t>
  </si>
  <si>
    <t>101963</t>
  </si>
  <si>
    <t>196,46</t>
  </si>
  <si>
    <t>200,14</t>
  </si>
  <si>
    <t>LAJE PRÉ-MOLDADA</t>
  </si>
  <si>
    <t>Laje dos quiosques</t>
  </si>
  <si>
    <t>VERGA PRÉ-MOLDADA PARA PORTAS COM ATÉ 1,5 M DE VÃO. AF_03/2016</t>
  </si>
  <si>
    <t>93184</t>
  </si>
  <si>
    <t>38,40</t>
  </si>
  <si>
    <t>39,55</t>
  </si>
  <si>
    <t>P01</t>
  </si>
  <si>
    <t>VERGA PRÉ-MOLDADA PARA JANELAS COM ATÉ 1,5 M DE VÃO. AF_03/2016</t>
  </si>
  <si>
    <t>93182</t>
  </si>
  <si>
    <t>52,08</t>
  </si>
  <si>
    <t>53,41</t>
  </si>
  <si>
    <t/>
  </si>
  <si>
    <t>J01</t>
  </si>
  <si>
    <t>Verga e Contraverga</t>
  </si>
  <si>
    <t>4.5</t>
  </si>
  <si>
    <t>VERGA PRÉ-MOLDADA PARA JANELAS COM MAIS DE 1,5 M DE VÃO. AF_03/2016</t>
  </si>
  <si>
    <t>93183</t>
  </si>
  <si>
    <t>66,68</t>
  </si>
  <si>
    <t>68,15</t>
  </si>
  <si>
    <t>J03</t>
  </si>
  <si>
    <t>J02</t>
  </si>
  <si>
    <t>74,62</t>
  </si>
  <si>
    <t>81,02</t>
  </si>
  <si>
    <t>Quiosques / WCs</t>
  </si>
  <si>
    <t>Platibanda</t>
  </si>
  <si>
    <t>Calha N:3,00</t>
  </si>
  <si>
    <t>DIVISÓRIA EM GRANITO CINZA ANDORINHA, POLIDO, E=2CM, INCLUSIVE FIXAÇÃO</t>
  </si>
  <si>
    <t>DIVISÓRIA EM GRANITO CINZA ANDORINHA PARA MICTÓRIOS, POLIDO, E=2CM, INCLUSIVE FIXAÇÃO - REV 02</t>
  </si>
  <si>
    <t>12984</t>
  </si>
  <si>
    <t>GRANITO CINZA ANDORINHA, BIPOLIDO, E=2CM PARA DIVISÓRIA</t>
  </si>
  <si>
    <t>100489</t>
  </si>
  <si>
    <t>ARGAMASSA TRAÇO 1:3 (EM VOLUME DE CIMENTO E AREIA MÉDIA ÚMIDA), PREPARO MECÂNICO COM BETONEIRA 600 L. AF_08/2019</t>
  </si>
  <si>
    <t>561,50</t>
  </si>
  <si>
    <t>571,25</t>
  </si>
  <si>
    <t>04458/ORSE (NOVEMBRO/2023)</t>
  </si>
  <si>
    <t>WCs Mas/Fem</t>
  </si>
  <si>
    <t>4,08</t>
  </si>
  <si>
    <t>4,38</t>
  </si>
  <si>
    <t>39,63</t>
  </si>
  <si>
    <t>42,10</t>
  </si>
  <si>
    <t>REVESTIMENTO CERÂMICO PARA PAREDE, 10 X 10 CM, APLICADO COM ARGAMASSA COLANTE AC-II, REJUNTADO</t>
  </si>
  <si>
    <t>REVESTIMENTO CERÂMICO PARA PISO COM PLACAS TIPO PORCELANATO DE DIMENSÕES 60X60 CM APLICADA EM AMBIENTES DE ÁREA MAIOR QUE 10 M². AF_02/2023_PE</t>
  </si>
  <si>
    <t>169,12</t>
  </si>
  <si>
    <t>170,94</t>
  </si>
  <si>
    <t>Fachadas externas</t>
  </si>
  <si>
    <t>Frontal e posterior</t>
  </si>
  <si>
    <t>LE e LD</t>
  </si>
  <si>
    <t>REVESTIMENTO CERÂMICO PARA PAREDE, 10 X 10 CM, ELIZABETH, LINHA LUX CARDINAL, APLICADO COM ARGAMASSA INDUSTRIALIZADA AC-II, REJUNTADO, EXCLUSIVE REGULARIZAÇÃO DE BASE OU EMBOÇO - REV 04</t>
  </si>
  <si>
    <t>03965</t>
  </si>
  <si>
    <t>CERÂMICA 10 X 10 CM, ELIZABETH, LINHA LUX CARDINAL OU SIMILAR</t>
  </si>
  <si>
    <t>34357</t>
  </si>
  <si>
    <t>REJUNTE CIMENTICIO, QUALQUER COR</t>
  </si>
  <si>
    <t>34353</t>
  </si>
  <si>
    <t>ARGAMASSA COLANTE AC II</t>
  </si>
  <si>
    <t>5,57</t>
  </si>
  <si>
    <t>1,76</t>
  </si>
  <si>
    <t>04441/ORSE (NOVEMBRO/2023)</t>
  </si>
  <si>
    <t>5.6</t>
  </si>
  <si>
    <t>Quiosque 01</t>
  </si>
  <si>
    <t>Quiosques 02, 03 e 04</t>
  </si>
  <si>
    <t>WCs Mas / FEM</t>
  </si>
  <si>
    <t xml:space="preserve">Laje externa </t>
  </si>
  <si>
    <t>40,77</t>
  </si>
  <si>
    <t>43,32</t>
  </si>
  <si>
    <t>Item 6.2</t>
  </si>
  <si>
    <t xml:space="preserve">PAVIMENTAÇÃO E PAISAGISMO </t>
  </si>
  <si>
    <t>69,20</t>
  </si>
  <si>
    <t>71,04</t>
  </si>
  <si>
    <t>COMPOSIÇÃO DE BDI PARA SERVIÇOS GERAIS DE PAVIMENTAÇÃO</t>
  </si>
  <si>
    <r>
      <t xml:space="preserve">COMPOSIÇÃO DE B.D.I. – BONIFICAÇÃO E DESPESAS INDIRETAS - </t>
    </r>
    <r>
      <rPr>
        <b/>
        <u/>
        <sz val="14"/>
        <color theme="1"/>
        <rFont val="Calibri"/>
        <family val="2"/>
        <scheme val="minor"/>
      </rPr>
      <t>COM</t>
    </r>
    <r>
      <rPr>
        <b/>
        <u/>
        <sz val="12"/>
        <color theme="1"/>
        <rFont val="Calibri"/>
        <family val="2"/>
        <scheme val="minor"/>
      </rPr>
      <t xml:space="preserve"> DESONERAÇÃO
</t>
    </r>
  </si>
  <si>
    <t>min</t>
  </si>
  <si>
    <r>
      <t xml:space="preserve">De </t>
    </r>
    <r>
      <rPr>
        <b/>
        <sz val="10"/>
        <color theme="1"/>
        <rFont val="Calibri"/>
        <family val="2"/>
        <scheme val="minor"/>
      </rPr>
      <t>3,80%</t>
    </r>
    <r>
      <rPr>
        <sz val="10"/>
        <color theme="1"/>
        <rFont val="Calibri"/>
        <family val="2"/>
        <scheme val="minor"/>
      </rPr>
      <t xml:space="preserve"> até </t>
    </r>
    <r>
      <rPr>
        <b/>
        <sz val="10"/>
        <color theme="1"/>
        <rFont val="Calibri"/>
        <family val="2"/>
        <scheme val="minor"/>
      </rPr>
      <t>4,67%</t>
    </r>
    <r>
      <rPr>
        <sz val="10"/>
        <color theme="1"/>
        <rFont val="Calibri"/>
        <family val="2"/>
        <scheme val="minor"/>
      </rPr>
      <t xml:space="preserve">; médio = </t>
    </r>
    <r>
      <rPr>
        <b/>
        <sz val="10"/>
        <color theme="1"/>
        <rFont val="Calibri"/>
        <family val="2"/>
        <scheme val="minor"/>
      </rPr>
      <t>4,01%</t>
    </r>
  </si>
  <si>
    <r>
      <t xml:space="preserve">De </t>
    </r>
    <r>
      <rPr>
        <b/>
        <sz val="10"/>
        <color theme="1"/>
        <rFont val="Calibri"/>
        <family val="2"/>
        <scheme val="minor"/>
      </rPr>
      <t>1,02%</t>
    </r>
    <r>
      <rPr>
        <sz val="10"/>
        <color theme="1"/>
        <rFont val="Calibri"/>
        <family val="2"/>
        <scheme val="minor"/>
      </rPr>
      <t xml:space="preserve"> até </t>
    </r>
    <r>
      <rPr>
        <b/>
        <sz val="10"/>
        <color theme="1"/>
        <rFont val="Calibri"/>
        <family val="2"/>
        <scheme val="minor"/>
      </rPr>
      <t>1,21%</t>
    </r>
    <r>
      <rPr>
        <sz val="10"/>
        <color theme="1"/>
        <rFont val="Calibri"/>
        <family val="2"/>
        <scheme val="minor"/>
      </rPr>
      <t xml:space="preserve">; médio = </t>
    </r>
    <r>
      <rPr>
        <b/>
        <sz val="10"/>
        <color theme="1"/>
        <rFont val="Calibri"/>
        <family val="2"/>
        <scheme val="minor"/>
      </rPr>
      <t>1,11%</t>
    </r>
  </si>
  <si>
    <r>
      <t xml:space="preserve">De </t>
    </r>
    <r>
      <rPr>
        <b/>
        <sz val="10"/>
        <color theme="1"/>
        <rFont val="Calibri"/>
        <family val="2"/>
        <scheme val="minor"/>
      </rPr>
      <t>0,50%</t>
    </r>
    <r>
      <rPr>
        <sz val="10"/>
        <color theme="1"/>
        <rFont val="Calibri"/>
        <family val="2"/>
        <scheme val="minor"/>
      </rPr>
      <t xml:space="preserve"> até </t>
    </r>
    <r>
      <rPr>
        <b/>
        <sz val="10"/>
        <color theme="1"/>
        <rFont val="Calibri"/>
        <family val="2"/>
        <scheme val="minor"/>
      </rPr>
      <t>0,97%</t>
    </r>
    <r>
      <rPr>
        <sz val="10"/>
        <color theme="1"/>
        <rFont val="Calibri"/>
        <family val="2"/>
        <scheme val="minor"/>
      </rPr>
      <t xml:space="preserve">; médio = </t>
    </r>
    <r>
      <rPr>
        <b/>
        <sz val="10"/>
        <color theme="1"/>
        <rFont val="Calibri"/>
        <family val="2"/>
        <scheme val="minor"/>
      </rPr>
      <t>0,56%</t>
    </r>
  </si>
  <si>
    <t>Taxa de Seguro</t>
  </si>
  <si>
    <t>S</t>
  </si>
  <si>
    <r>
      <t xml:space="preserve">De </t>
    </r>
    <r>
      <rPr>
        <b/>
        <sz val="10"/>
        <color theme="1"/>
        <rFont val="Calibri"/>
        <family val="2"/>
        <scheme val="minor"/>
      </rPr>
      <t>0,32%</t>
    </r>
    <r>
      <rPr>
        <sz val="10"/>
        <color theme="1"/>
        <rFont val="Calibri"/>
        <family val="2"/>
        <scheme val="minor"/>
      </rPr>
      <t xml:space="preserve"> até </t>
    </r>
    <r>
      <rPr>
        <b/>
        <sz val="10"/>
        <color theme="1"/>
        <rFont val="Calibri"/>
        <family val="2"/>
        <scheme val="minor"/>
      </rPr>
      <t>0,74%</t>
    </r>
    <r>
      <rPr>
        <sz val="10"/>
        <color theme="1"/>
        <rFont val="Calibri"/>
        <family val="2"/>
        <scheme val="minor"/>
      </rPr>
      <t xml:space="preserve">; médio = </t>
    </r>
    <r>
      <rPr>
        <b/>
        <sz val="10"/>
        <color theme="1"/>
        <rFont val="Calibri"/>
        <family val="2"/>
        <scheme val="minor"/>
      </rPr>
      <t>0,40%</t>
    </r>
  </si>
  <si>
    <t>Taxa de Garantia</t>
  </si>
  <si>
    <t>G</t>
  </si>
  <si>
    <t xml:space="preserve">Taxa de Tributos (Soma dos itens COFINS, ISS, PIS e INSS) </t>
  </si>
  <si>
    <r>
      <t xml:space="preserve">De </t>
    </r>
    <r>
      <rPr>
        <b/>
        <sz val="10"/>
        <color theme="1"/>
        <rFont val="Calibri"/>
        <family val="2"/>
        <scheme val="minor"/>
      </rPr>
      <t>6,64%</t>
    </r>
    <r>
      <rPr>
        <sz val="10"/>
        <color theme="1"/>
        <rFont val="Calibri"/>
        <family val="2"/>
        <scheme val="minor"/>
      </rPr>
      <t xml:space="preserve"> até </t>
    </r>
    <r>
      <rPr>
        <b/>
        <sz val="10"/>
        <color theme="1"/>
        <rFont val="Calibri"/>
        <family val="2"/>
        <scheme val="minor"/>
      </rPr>
      <t>8,69%</t>
    </r>
    <r>
      <rPr>
        <sz val="10"/>
        <color theme="1"/>
        <rFont val="Calibri"/>
        <family val="2"/>
        <scheme val="minor"/>
      </rPr>
      <t xml:space="preserve">; médio = </t>
    </r>
    <r>
      <rPr>
        <b/>
        <sz val="10"/>
        <color theme="1"/>
        <rFont val="Calibri"/>
        <family val="2"/>
        <scheme val="minor"/>
      </rPr>
      <t>7,30%</t>
    </r>
  </si>
  <si>
    <t>Mínimo para Pavimentação com Nova CPRB de 4,50%</t>
  </si>
  <si>
    <r>
      <t xml:space="preserve">De </t>
    </r>
    <r>
      <rPr>
        <b/>
        <sz val="10"/>
        <color theme="1"/>
        <rFont val="Calibri"/>
        <family val="2"/>
        <scheme val="minor"/>
      </rPr>
      <t>19,60%</t>
    </r>
    <r>
      <rPr>
        <sz val="10"/>
        <color theme="1"/>
        <rFont val="Calibri"/>
        <family val="2"/>
        <scheme val="minor"/>
      </rPr>
      <t xml:space="preserve"> até </t>
    </r>
    <r>
      <rPr>
        <b/>
        <sz val="10"/>
        <color theme="1"/>
        <rFont val="Calibri"/>
        <family val="2"/>
        <scheme val="minor"/>
      </rPr>
      <t>24,23%</t>
    </r>
    <r>
      <rPr>
        <sz val="10"/>
        <color theme="1"/>
        <rFont val="Calibri"/>
        <family val="2"/>
        <scheme val="minor"/>
      </rPr>
      <t xml:space="preserve">; médio = </t>
    </r>
    <r>
      <rPr>
        <b/>
        <sz val="10"/>
        <color theme="1"/>
        <rFont val="Calibri"/>
        <family val="2"/>
        <scheme val="minor"/>
      </rPr>
      <t>20,97%</t>
    </r>
  </si>
  <si>
    <t>(*) Todas as taxas adotadas estão na faixa admissível do Acórdão 2622/2013-P do TCU.</t>
  </si>
  <si>
    <t>(**) A alíquota de ISS no Município de Bom Jardim é de 5% sobre os custos de mão de obra. 
Considerou-se para todos os serviços uma proporção de 40% de mão de obra, de modo que a taxa de ISS a incidir sobre os custos unitários dos itens será de 5% x 40% = 2,00%.</t>
  </si>
  <si>
    <r>
      <t xml:space="preserve">(***) Conforme determina a Lei nº 13.161, de 31 de agosto de 2015, que altera a Lei nº 12.546, de 14 de dezembro 2011, para obras de infraestrutura e do setor de construção, foi regulamentada a substituição da contribuição previdenciária patronal de 20% sobre a folha de pagamentos por uma contribuição de 4,50% sobre a receita bruta, sendo facultativa a opção pela contribuição substitutiva. Nesta composição de BDI foi considerada a opção pela contribuição substitutiva, sendo portanto necessário utilizar tabelas de custos </t>
    </r>
    <r>
      <rPr>
        <u/>
        <sz val="11"/>
        <rFont val="Calibri"/>
        <family val="2"/>
        <scheme val="minor"/>
      </rPr>
      <t>desoneradas</t>
    </r>
    <r>
      <rPr>
        <sz val="11"/>
        <rFont val="Calibri"/>
        <family val="2"/>
        <scheme val="minor"/>
      </rPr>
      <t xml:space="preserve"> para elaboração do orçamento básico.</t>
    </r>
  </si>
  <si>
    <t>Obs.:
1. Acompanhar a questão, pois existe a possibilidade da Lei da Desoneração vencer ou ser revogada.
2. As atividades incluídas na desoneração são as relativas aos grupos 412, 432, 433 e 439 da CNAE 2.0</t>
  </si>
  <si>
    <t>Obs.:</t>
  </si>
  <si>
    <r>
      <rPr>
        <sz val="12"/>
        <color theme="1"/>
        <rFont val="Calibri"/>
        <family val="2"/>
        <scheme val="minor"/>
      </rPr>
      <t xml:space="preserve">    Os custos indiretos são decorrentes da estrutura da obra e da empresa e que não podem ser atribuídos diretamente à execução de um dado serviço.
    Os custos indiretos variam muito, principalmente, em função do local de execução dos serviços, do tipo da obra, impostos incidentes, e ainda com as exigências do edital ou contrato. Devem ser distribuídos pelos custos unitários diretos totais dos serviços na forma de percentual destes.
    Os custos indiretos que mais afetam a construção estão a seguir identificados, entretanto, o engenheiro de custos deve analisar em cada caso sua validade. </t>
    </r>
    <r>
      <rPr>
        <b/>
        <sz val="12"/>
        <color theme="1"/>
        <rFont val="Calibri"/>
        <family val="2"/>
        <scheme val="minor"/>
      </rPr>
      <t xml:space="preserve">
</t>
    </r>
  </si>
  <si>
    <r>
      <t xml:space="preserve">COMPOSIÇÃO DE B.D.I. – BONIFICAÇÃO E DESPESAS INDIRETAS - </t>
    </r>
    <r>
      <rPr>
        <b/>
        <u/>
        <sz val="14"/>
        <color theme="1"/>
        <rFont val="Calibri"/>
        <family val="2"/>
        <scheme val="minor"/>
      </rPr>
      <t>SEM</t>
    </r>
    <r>
      <rPr>
        <b/>
        <u/>
        <sz val="12"/>
        <color theme="1"/>
        <rFont val="Calibri"/>
        <family val="2"/>
        <scheme val="minor"/>
      </rPr>
      <t xml:space="preserve"> DESONERAÇÃO
</t>
    </r>
  </si>
  <si>
    <t xml:space="preserve">Taxa de Tributos (Soma dos itens COFINS, ISS e PIS) </t>
  </si>
  <si>
    <t>Mínimo para Pavimentação sem Nova CPRB de 4,50%</t>
  </si>
  <si>
    <t>EXECUÇÃO DE PASSEIO EM PISO INTERTRAVADO, COM BLOCO RETANGULAR COLORIDO DE 20 X 10 CM, ESPESSURA 6 CM. AF_10/2022</t>
  </si>
  <si>
    <t>93679</t>
  </si>
  <si>
    <t>76,22</t>
  </si>
  <si>
    <t>78,06</t>
  </si>
  <si>
    <t>Vermelho</t>
  </si>
  <si>
    <t>Chumbo</t>
  </si>
  <si>
    <t>EXECUÇÃO DE PAVIMENTO EM PARALELEPÍPEDOS, REJUNTAMENTO COM ARGAMASSA TRAÇO 1:3 (CIMENTO E AREIA). AF_05/2020</t>
  </si>
  <si>
    <t>4741</t>
  </si>
  <si>
    <t xml:space="preserve">PO DE PEDRA (POSTO PEDREIRA/FORNECEDOR, SEM FRETE)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</si>
  <si>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0,1140000</t>
  </si>
  <si>
    <t>98,69</t>
  </si>
  <si>
    <t>4385</t>
  </si>
  <si>
    <t>PARALELEPIPEDO GRANITICO OU BASALTICO, PARA PAVIMENTACAO, SEM FRETE (VARIACAO REGIONAL DE PECAS POR M2)</t>
  </si>
  <si>
    <t>MIL</t>
  </si>
  <si>
    <t>0,0330000</t>
  </si>
  <si>
    <t>974,75</t>
  </si>
  <si>
    <t>88260</t>
  </si>
  <si>
    <t>CALCETEIRO COM ENCARGOS COMPLEMENTARES</t>
  </si>
  <si>
    <t>0,4021000</t>
  </si>
  <si>
    <t>23,51</t>
  </si>
  <si>
    <t>26,31</t>
  </si>
  <si>
    <t>88628</t>
  </si>
  <si>
    <t>ARGAMASSA TRAÇO 1:3 (EM VOLUME DE CIMENTO E AREIA MÉDIA ÚMIDA), PREPARO MECÂNICO COM BETONEIRA 400 L. AF_08/2019</t>
  </si>
  <si>
    <t>0,0204000</t>
  </si>
  <si>
    <t>101169/SINAPI-PE (NOVEMBRO/2023)</t>
  </si>
  <si>
    <t>568,53</t>
  </si>
  <si>
    <t>579,95</t>
  </si>
  <si>
    <t>EXECUÇÃO DE PAVIMENTO EM PARALELEPÍPEDOS, SOBRE COLCHÃO DE PO DE PEDRA DE 10 CM, REJUNTAMENTO COM ARGAMASSA TRAÇO 1:3 (CIMENTO E AREIA)</t>
  </si>
  <si>
    <t>ASSENTAMENTO DE GUIA (MEIO-FIO) EM TRECHO RETO, CONFECCIONADA EM CONCRETO PRÉ-FABRICADO, DIMENSÕES 39X6,5X6,5X19 CM (COMPRIMENTO X BASE INFERIOR X BASE SUPERIOR X ALTURA), PARA DELIMITAÇÃO DE JARDINS, PRAÇAS OU PASSEIOS. AF_05/2016</t>
  </si>
  <si>
    <t>94279</t>
  </si>
  <si>
    <t>51,35</t>
  </si>
  <si>
    <t>52,87</t>
  </si>
  <si>
    <t>55,22</t>
  </si>
  <si>
    <t>57,20</t>
  </si>
  <si>
    <t>ENCHIMENTO DE AREIA FINA, LANÇAMENTO MANUAL</t>
  </si>
  <si>
    <t>ENCHIMENTO DE AREIA PARA DRENO, LANÇAMENTO MANUAL. AF_07/2021</t>
  </si>
  <si>
    <t>366</t>
  </si>
  <si>
    <t>AREIA FINA - POSTO JAZIDA/FORNECEDOR (RETIRADO NA JAZIDA, SEM TRANSPORTE)</t>
  </si>
  <si>
    <t xml:space="preserve">M3     </t>
  </si>
  <si>
    <t>130,00</t>
  </si>
  <si>
    <t>102718/SINAPI-PE (NOVEMBRO/2023)</t>
  </si>
  <si>
    <t>6.11</t>
  </si>
  <si>
    <t>6.12</t>
  </si>
  <si>
    <t>221,66</t>
  </si>
  <si>
    <t>224,47</t>
  </si>
  <si>
    <t>4,33</t>
  </si>
  <si>
    <t>4,51</t>
  </si>
  <si>
    <t>15,84</t>
  </si>
  <si>
    <t>16,26</t>
  </si>
  <si>
    <t>FABRICAÇÃO E INSTALAÇÃO DE PONTALETES DE MADEIRA NÃO APARELHADA PARA TELHADOS COM ATÉ 2 ÁGUAS E COM TELHA ONDULADA DE FIBROCIMENTO, ALUMÍNIO OU PLÁSTICA EM EDIFÍCIO RESIDENCIAL TÉRREO, INCLUSO TRANSPORTE VERTICAL. AF_07/2019</t>
  </si>
  <si>
    <t>100382</t>
  </si>
  <si>
    <t>Cobertura da edificação (Quiosques)</t>
  </si>
  <si>
    <t>25,16</t>
  </si>
  <si>
    <t>25,71</t>
  </si>
  <si>
    <t>94207</t>
  </si>
  <si>
    <t>TELHAMENTO COM TELHA ONDULADA DE FIBROCIMENTO E = 6 MM, COM RECOBRIMENTO LATERAL DE 1/4 DE ONDA PARA TELHADO COM INCLINAÇÃO MAIOR QUE 10°, COM ATÉ 2 ÁGUAS, INCLUSO IÇAMENTO. AF_07/2019</t>
  </si>
  <si>
    <t>61,82</t>
  </si>
  <si>
    <t>62,50</t>
  </si>
  <si>
    <t>96113</t>
  </si>
  <si>
    <t>FORRO EM PLACAS DE GESSO, PARA AMBIENTES COMERCIAIS. AF_08/2023_PS</t>
  </si>
  <si>
    <t>41,21</t>
  </si>
  <si>
    <t>44,38</t>
  </si>
  <si>
    <t>Rufo Cobertura - N:3,00</t>
  </si>
  <si>
    <t>101966</t>
  </si>
  <si>
    <t>CHAPIM SOBRE MUROS LINEARES, EM GRANITO OU MÁRMORE, L = 25 CM, ASSENTADO COM ARGAMASSA 1:6 COM ADITIVO. AF_11/2020</t>
  </si>
  <si>
    <t xml:space="preserve">WC's </t>
  </si>
  <si>
    <t>7.4</t>
  </si>
  <si>
    <t>160,91</t>
  </si>
  <si>
    <t>162,48</t>
  </si>
  <si>
    <t>98546</t>
  </si>
  <si>
    <t>Des.</t>
  </si>
  <si>
    <t>Cobertura da edificação: Calha</t>
  </si>
  <si>
    <t>98563</t>
  </si>
  <si>
    <t>Cobertura do Plenário: Decida d’agua e Complemento horizontal descida até a rua</t>
  </si>
  <si>
    <t>99251</t>
  </si>
  <si>
    <t>CAIXA ENTERRADA HIDRÁULICA RETANGULAR EM ALVENARIA COM TIJOLOS CERÂMICOS MACIÇOS, DIMENSÕES INTERNAS: 0,4X0,4X0,4 M PARA REDE DE DRENAGEM. AF_12/2020</t>
  </si>
  <si>
    <t xml:space="preserve">Caixa hid. Decida d’agua </t>
  </si>
  <si>
    <t>IMPERMEABILIZAÇÃO DE SUPERFÍCIE COM MANTA ASFÁLTICA, UMA CAMADA, INCLUSIVE APLICAÇÃO DE PRIMER ASFÁLTICO, E=4MM. AF_09/2023</t>
  </si>
  <si>
    <t>132,84</t>
  </si>
  <si>
    <t>135,95</t>
  </si>
  <si>
    <t>PROTEÇÃO MECÂNICA DE SUPERFÍCIE HORIZONTAL COM ARGAMASSA DE CIMENTO E AREIA, TRAÇO 1:3, E=2CM. AF_09/2023</t>
  </si>
  <si>
    <t>34,83</t>
  </si>
  <si>
    <t>36,94</t>
  </si>
  <si>
    <t>TUBO PVC, SÉRIE R, ÁGUA PLUVIAL, DN 100 MM, FORNECIDO E INSTALADO EM RAMAL DE ENCAMINHAMENTO. AF_06/2022</t>
  </si>
  <si>
    <t>89512</t>
  </si>
  <si>
    <t>49,24</t>
  </si>
  <si>
    <t>51,27</t>
  </si>
  <si>
    <t>7.6</t>
  </si>
  <si>
    <t>7.7</t>
  </si>
  <si>
    <t>7.8</t>
  </si>
  <si>
    <t>249,41</t>
  </si>
  <si>
    <t>266,64</t>
  </si>
  <si>
    <t>ESQUADRIAS</t>
  </si>
  <si>
    <t>91341</t>
  </si>
  <si>
    <t>PORTA EM ALUMÍNIO DE ABRIR TIPO VENEZIANA COM GUARNIÇÃO, FIXAÇÃO COM PARAFUSOS - FORNECIMENTO E INSTALAÇÃO. AF_12/2019</t>
  </si>
  <si>
    <t>P02</t>
  </si>
  <si>
    <t>100701</t>
  </si>
  <si>
    <t>PORTA DE FERRO, DE ABRIR, TIPO GRADE COM CHAPA, COM GUARNIÇÕES. AF_12/2019</t>
  </si>
  <si>
    <t>94570</t>
  </si>
  <si>
    <t>JANELA DE ALUMÍNIO DE CORRER COM 2 FOLHAS PARA VIDROS, COM VIDROS, BATENTE, ACABAMENTO COM ACETATO OU BRILHANTE E FERRAGENS. EXCLUSIVE ALIZAR E CONTRAMARCO. FORNECIMENTO E INSTALAÇÃO. AF_12/2019</t>
  </si>
  <si>
    <t>JA01</t>
  </si>
  <si>
    <t>JA02</t>
  </si>
  <si>
    <t>99861</t>
  </si>
  <si>
    <t>GRADIL EM FERRO FIXADO EM VÃOS DE JANELAS, FORMADO POR BARRAS CHATAS DE 25X4,8 MM. AF_04/2019</t>
  </si>
  <si>
    <t>91307</t>
  </si>
  <si>
    <t>FECHADURA DE EMBUTIR PARA PORTAS INTERNAS, COMPLETA, ACABAMENTO PADRÃO POPULAR, COM EXECUÇÃO DE FURO - FORNECIMENTO E INSTALAÇÃO. AF_12/2019</t>
  </si>
  <si>
    <t>100872</t>
  </si>
  <si>
    <t>BARRA DE APOIO RETA, EM ALUMINIO, COMPRIMENTO 80 CM,  FIXADA NA PAREDE - FORNECIMENTO E INSTALAÇÃO. AF_01/2020</t>
  </si>
  <si>
    <t>448,86</t>
  </si>
  <si>
    <t>450,35</t>
  </si>
  <si>
    <t>KIT DE PORTA DE MADEIRA PARA PINTURA, SEMI-OCA (PESADA OU SUPERPESADA), PADRÃO POPULAR, 90X210CM, ESPESSURA DE 3,5CM, ITENS INCLUSOS: DOBRADIÇAS, MONTAGEM E INSTALAÇÃO DO BATENTE, FECHADURA COM EXECUÇÃO DO FURO - FORNECIMENTO E INSTALAÇÃO. AF_12/2019</t>
  </si>
  <si>
    <t>91317</t>
  </si>
  <si>
    <t>1.044,20</t>
  </si>
  <si>
    <t>1.077,20</t>
  </si>
  <si>
    <t>P03</t>
  </si>
  <si>
    <t>P04</t>
  </si>
  <si>
    <t>350,00</t>
  </si>
  <si>
    <t>523,81</t>
  </si>
  <si>
    <t>535,38</t>
  </si>
  <si>
    <t xml:space="preserve">01857/ORSE (NOVEMBRO/2023) </t>
  </si>
  <si>
    <t>603,16</t>
  </si>
  <si>
    <t>605,17</t>
  </si>
  <si>
    <t>234,47</t>
  </si>
  <si>
    <t>236,49</t>
  </si>
  <si>
    <t>565,13</t>
  </si>
  <si>
    <t>604,61</t>
  </si>
  <si>
    <t>398,71</t>
  </si>
  <si>
    <t>402,01</t>
  </si>
  <si>
    <t>90,55</t>
  </si>
  <si>
    <t>93,42</t>
  </si>
  <si>
    <t>FUNDO SELADOR ACRÍLICO, APLICAÇÃO MANUAL EM TETO, UMA DEMÃO. AF_04/2023</t>
  </si>
  <si>
    <t>4,78</t>
  </si>
  <si>
    <t>5,10</t>
  </si>
  <si>
    <t>17,43</t>
  </si>
  <si>
    <t>19,21</t>
  </si>
  <si>
    <t>Item 9.1</t>
  </si>
  <si>
    <t>EMASSAMENTO COM MASSA LÁTEX, APLICAÇÃO EM TETO, UMA DEMÃO, LIXAMENTO MANUAL. AF_04/2023</t>
  </si>
  <si>
    <t>Item 9.2</t>
  </si>
  <si>
    <t>PINTURA LÁTEX ACRÍLICA PREMIUM, APLICAÇÃO MANUAL EM TETO, DUAS DEMÃOS. AF_04/2023</t>
  </si>
  <si>
    <t>14,75</t>
  </si>
  <si>
    <t>15,56</t>
  </si>
  <si>
    <t>FUNDO SELADOR ACRÍLICO, APLICAÇÃO MANUAL EM PAREDE, UMA DEMÃO. AF_04/2023</t>
  </si>
  <si>
    <t>3,95</t>
  </si>
  <si>
    <t>4,19</t>
  </si>
  <si>
    <t xml:space="preserve">Paredes externas </t>
  </si>
  <si>
    <t>Frontal/posterior</t>
  </si>
  <si>
    <t xml:space="preserve">Marquise </t>
  </si>
  <si>
    <t>LD/LE</t>
  </si>
  <si>
    <t xml:space="preserve">Paredes internas </t>
  </si>
  <si>
    <t>EMASSAMENTO COM MASSA LÁTEX, APLICAÇÃO EM PAREDE, DUAS DEMÃOS, LIXAMENTO MANUAL. AF_04/2023</t>
  </si>
  <si>
    <t>14,28</t>
  </si>
  <si>
    <t>15,55</t>
  </si>
  <si>
    <t>9.4</t>
  </si>
  <si>
    <t>9.5</t>
  </si>
  <si>
    <t>Item 9.4</t>
  </si>
  <si>
    <t>PINTURA LÁTEX ACRÍLICA PREMIUM, APLICAÇÃO MANUAL EM PAREDES, DUAS DEMÃOS. AF_04/2023</t>
  </si>
  <si>
    <t>12,76</t>
  </si>
  <si>
    <t>13,33</t>
  </si>
  <si>
    <t>PINTURA COM TINTA ALQUÍDICA DE FUNDO (TIPO ZARCÃO) PULVERIZADA SOBRE PERFIL METÁLICO EXECUTADO EM FÁBRICA (POR DEMÃO). AF_01/2020_PE</t>
  </si>
  <si>
    <t>100719</t>
  </si>
  <si>
    <t>11,35</t>
  </si>
  <si>
    <t>11,53</t>
  </si>
  <si>
    <t>Item 9.5</t>
  </si>
  <si>
    <t>44,61</t>
  </si>
  <si>
    <t>48,42</t>
  </si>
  <si>
    <t>9.6</t>
  </si>
  <si>
    <t>9.7</t>
  </si>
  <si>
    <t>9.8</t>
  </si>
  <si>
    <t>9.9</t>
  </si>
  <si>
    <t>PINTURA TINTA DE ACABAMENTO (PIGMENTADA) ESMALTE SINTÉTICO ACETINADO EM MADEIRA, 2 DEMÃOS. AF_01/2021</t>
  </si>
  <si>
    <t>102219</t>
  </si>
  <si>
    <t>16,62</t>
  </si>
  <si>
    <t>Quiosques /WC's</t>
  </si>
  <si>
    <t>122,48</t>
  </si>
  <si>
    <t>133,61</t>
  </si>
  <si>
    <t>WC's</t>
  </si>
  <si>
    <t>COMPOSIÇÃO PARAMÉTRICA DE INSTALAÇÃO DE TUBOS DE PVC SÉRIE NORMAL (PRUMADA DE ESGOTO SANITÁRIO), DN 100MM, POR AMBIENTE HIDRÁULICO, COM  CONEXÕES, CORTES E FIXAÇÕES PARA PRÉDIO. AF_05/2023</t>
  </si>
  <si>
    <t>158,25</t>
  </si>
  <si>
    <t>165,02</t>
  </si>
  <si>
    <t>CONJUNTO DE PONTOS DE COLETA DE ESGOTO PARA COZINHA (RAMAL DE ESGOTO SANITÁRIO), EM PVC SÉRIE NORMAL, COM  TUBOS, CONEXÕES, CORTES E FIXAÇÕES EM PRÉDIO. AF_05/2023</t>
  </si>
  <si>
    <t>Vasos sanitários</t>
  </si>
  <si>
    <t>104678</t>
  </si>
  <si>
    <t>146,49</t>
  </si>
  <si>
    <t>156,74</t>
  </si>
  <si>
    <t>104680</t>
  </si>
  <si>
    <t>CONJUNTO DE PONTOS DE COLETA DE ESGOTO PARA ÁREA DE SERVIÇO (RAMAL DE ESGOTO SANITÁRIO), EM PVC SÉRIE NORMAL, COM  TUBOS, CONEXÕES, RALOS, CAIXAS SIFONADAS, CORTES E FIXAÇÕES EM PRÉDIO. AF_05/2023</t>
  </si>
  <si>
    <t>104679</t>
  </si>
  <si>
    <t>156,12</t>
  </si>
  <si>
    <t>165,74</t>
  </si>
  <si>
    <t>86888</t>
  </si>
  <si>
    <t>VASO SANITÁRIO SIFONADO COM CAIXA ACOPLADA LOUÇA BRANCA - FORNECIMENTO E INSTALAÇÃO. AF_01/2020</t>
  </si>
  <si>
    <t>100858</t>
  </si>
  <si>
    <t>MICTÓRIO SIFONADO LOUÇA BRANCA  PADRÃO MÉDIO  FORNECIMENTO E INSTALAÇÃO. AF_01/2020</t>
  </si>
  <si>
    <t>86943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</si>
  <si>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</si>
  <si>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>469,98</t>
  </si>
  <si>
    <t>473,09</t>
  </si>
  <si>
    <t>705,44</t>
  </si>
  <si>
    <t>708,96</t>
  </si>
  <si>
    <t>WC / Mas</t>
  </si>
  <si>
    <t>WC's / PNE</t>
  </si>
  <si>
    <t>254,51</t>
  </si>
  <si>
    <t>257,58</t>
  </si>
  <si>
    <t>567</t>
  </si>
  <si>
    <t xml:space="preserve">CANTONEIRA (ABAS IGUAIS) EM ACO CARBONO, 25,4 MM X 3,17 MM (L X E), 1,27KG/M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</si>
  <si>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PISO EM GRANITO, POLIDO, TIPO ANDORINHA/ QUARTZ/ CASTELO/ CORUMBA OU OUTROS EQUIVALENTES DA REGIAO, FORMATO MENOR OU IGUAL A 3025 CM2, E=  *2* CM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</si>
  <si>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10841</t>
  </si>
  <si>
    <t>BANCADA EM GRANITO CINZA ANDORINHA, E=2CM</t>
  </si>
  <si>
    <t>10759/ORSE (NOVEMBRO/2023)</t>
  </si>
  <si>
    <t>339,62</t>
  </si>
  <si>
    <t>11,48</t>
  </si>
  <si>
    <t>86900</t>
  </si>
  <si>
    <t>CUBA DE EMBUTIR RETANGULAR DE AÇO INOXIDÁVEL, 46 X 30 X 12 CM - FORNECIMENTO E INSTALAÇÃO. AF_01/2020</t>
  </si>
  <si>
    <t>196,03</t>
  </si>
  <si>
    <t>197,69</t>
  </si>
  <si>
    <t>86901</t>
  </si>
  <si>
    <t>CUBA DE EMBUTIR OVAL EM LOUÇA BRANCA, 35 X 50CM OU EQUIVALENTE - FORNECIMENTO E INSTALAÇÃO. AF_01/2020</t>
  </si>
  <si>
    <t>141,88</t>
  </si>
  <si>
    <t>144,83</t>
  </si>
  <si>
    <t>86915</t>
  </si>
  <si>
    <t>TORNEIRA CROMADA DE MESA, 1/2 OU 3/4, PARA LAVATÓRIO, PADRÃO MÉDIO - FORNECIMENTO E INSTALAÇÃO. AF_01/2020</t>
  </si>
  <si>
    <t>129,90</t>
  </si>
  <si>
    <t>130,23</t>
  </si>
  <si>
    <t>TORNEIRA CROMADA TUBO MÓVEL, DE PAREDE, 1/2 OU 3/4, PARA PIA DE COZINHA, PADRÃO MÉDIO - FORNECIMENTO E INSTALAÇÃO. AF_01/2020</t>
  </si>
  <si>
    <t>86910</t>
  </si>
  <si>
    <t>116,00</t>
  </si>
  <si>
    <t>116,40</t>
  </si>
  <si>
    <t xml:space="preserve">TORNEIRA DE METAL AMARELO, PARA TANQUE / JARDIM, DE PAREDE, SEM BICO, CANO CURTO, PADRAO POPULAR / USO GERAL, 1/2 " OU 3/4 " (REF 1120)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</si>
  <si>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7603</t>
  </si>
  <si>
    <t>35,19</t>
  </si>
  <si>
    <t>89987</t>
  </si>
  <si>
    <t>REGISTRO DE GAVETA BRUTO, LATÃO, ROSCÁVEL, 3/4", COM ACABAMENTO E CANOPLA CROMADOS - FORNECIMENTO E INSTALAÇÃO. AF_08/2021</t>
  </si>
  <si>
    <t>94,42</t>
  </si>
  <si>
    <t>95,54</t>
  </si>
  <si>
    <t>86883</t>
  </si>
  <si>
    <t>SIFÃO DO TIPO FLEXÍVEL EM PVC 1  X 1.1/2  - FORNECIMENTO E INSTALAÇÃO. AF_01/2020</t>
  </si>
  <si>
    <t>86884</t>
  </si>
  <si>
    <t>ENGATE FLEXÍVEL EM PLÁSTICO BRANCO, 1/2 X 30CM - FORNECIMENTO E INSTALAÇÃO. AF_01/2020</t>
  </si>
  <si>
    <t>100849</t>
  </si>
  <si>
    <t>ASSENTO SANITÁRIO CONVENCIONAL - FORNECIMENTO E INSTALACAO. AF_01/2020</t>
  </si>
  <si>
    <t>34,34</t>
  </si>
  <si>
    <t>34,87</t>
  </si>
  <si>
    <t>10.17</t>
  </si>
  <si>
    <t>12,72</t>
  </si>
  <si>
    <t>13,02</t>
  </si>
  <si>
    <t>10,64</t>
  </si>
  <si>
    <t>11,17</t>
  </si>
  <si>
    <t>95545</t>
  </si>
  <si>
    <t>SABONETEIRA DE PAREDE EM METAL CROMADO, INCLUSO FIXAÇÃO. AF_01/2020</t>
  </si>
  <si>
    <t>95544</t>
  </si>
  <si>
    <t>PAPELEIRA DE PAREDE EM METAL CROMADO SEM TAMPA, INCLUSO FIXAÇÃO. AF_01/2020</t>
  </si>
  <si>
    <t>10.18</t>
  </si>
  <si>
    <t>95543</t>
  </si>
  <si>
    <t>PORTA TOALHA BANHO EM METAL CROMADO, TIPO BARRA, INCLUSO FIXAÇÃO. AF_01/2020</t>
  </si>
  <si>
    <t>10.19</t>
  </si>
  <si>
    <t>98067</t>
  </si>
  <si>
    <t>TANQUE SÉPTICO RETANGULAR, EM ALVENARIA COM TIJOLOS CERÂMICOS MACIÇOS, DIMENSÕES INTERNAS: 1,2 X 2,4 X H=1,6 M, VOLUME ÚTIL: 3456 L (PARA 13 CONTRIBUINTES). AF_12/2020</t>
  </si>
  <si>
    <t>Destino final do esgoto</t>
  </si>
  <si>
    <t>10.20</t>
  </si>
  <si>
    <t>98080</t>
  </si>
  <si>
    <t>SUMIDOURO RETANGULAR, EM ALVENARIA COM TIJOLOS CERÂMICOS MACIÇOS, DIMENSÕES INTERNAS: 1,6 X 3,4 X H=3,0 M, ÁREA DE INFILTRAÇÃO: 32,9 M² (PARA 13 CONTRIBUINTES). AF_12/2020</t>
  </si>
  <si>
    <t>10.21</t>
  </si>
  <si>
    <t>RESERVATORIO ELEVADO C/ CAIXA D'AGUA EM FIBRA DE VIDRO DE 5.000 LITROS APOIADO EM ESTRUTURA PRE-MOLDADA CONCRETO, COMPOSTA DE CAPITEL P/APOIO DA CAIXA E PILAR CILINDRICO C/ALTURA UTIL = 6,00M, INCLUSO FRETE E MONTAGEM NO LOCAL</t>
  </si>
  <si>
    <t>Reservatório elevado</t>
  </si>
  <si>
    <t>10.22</t>
  </si>
  <si>
    <t>10.23</t>
  </si>
  <si>
    <t>86,05</t>
  </si>
  <si>
    <t>87,15</t>
  </si>
  <si>
    <t>88,04</t>
  </si>
  <si>
    <t>89,14</t>
  </si>
  <si>
    <t>112,17</t>
  </si>
  <si>
    <t>114,36</t>
  </si>
  <si>
    <t>5.423,68</t>
  </si>
  <si>
    <t>5.721,55</t>
  </si>
  <si>
    <t>8.141,26</t>
  </si>
  <si>
    <t>8.572,83</t>
  </si>
  <si>
    <t>RESERVATÓRIO ELEVADO C/ CAIXA D'AGUA EM FIBRA DE VIDRO DE 5.000 LITROS APOIADO EM ESTRUTURA PRÉ-MOLDADA CONCRETO, COMPOSTA DE CAPITEL P/APOIO DA CAIXA E PILAR CILÍNDRICO C/ALTURA ÚTIL = 6,00M, INCLUSO FRETE E MONTAGEM NO LOCAL, EXCETO INST. HIDRÁULICA</t>
  </si>
  <si>
    <t>37105</t>
  </si>
  <si>
    <t xml:space="preserve">CAIXA D'AGUA / RESERVATORIO EM POLIESTER REFORCADO COM FIBRA DE VIDRO, 5000 LITROS, COM TAMPA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</si>
  <si>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10971</t>
  </si>
  <si>
    <t xml:space="preserve">ESTRUTURA PRE-MOLDADA DE CONCRETO P/ CAIXAS D'AGUA DE 5.000 LITROS, COMPOSTA DE CAPITEL P/APOIO DA CAIXA DÁGUA E PILAR CILINDRICO D=40CM E ALTURA = 7,50M, INCLUSO MONTAGEM NO LOCAL, REF: CILEL OU SIMILAR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</si>
  <si>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367</t>
  </si>
  <si>
    <t xml:space="preserve">AREIA GROSSA - POSTO JAZIDA/FORNECEDOR (RETIRADO NA JAZIDA, SEM TRANSPORTE)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</si>
  <si>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1379</t>
  </si>
  <si>
    <t xml:space="preserve">CIMENTO PORTLAND COMPOSTO CP II-32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</si>
  <si>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0,70</t>
  </si>
  <si>
    <t>4721</t>
  </si>
  <si>
    <t xml:space="preserve">PEDRA BRITADA N. 1 (9,5 a 19 MM) POSTO PEDREIRA/FORNECEDOR, SEM FRETE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</si>
  <si>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4730</t>
  </si>
  <si>
    <t xml:space="preserve">PEDRA DE MAO OU PEDRA RACHAO PARA ARRIMO/FUNDACAO (POSTO PEDREIRA/FORNECEDOR, SEM FRETE)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</si>
  <si>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10203/ORSE (NOVEMBRO/2023)</t>
  </si>
  <si>
    <t>COMPOSIÇÃO 10</t>
  </si>
  <si>
    <t>2.737,99</t>
  </si>
  <si>
    <t>131,69</t>
  </si>
  <si>
    <t>104,48</t>
  </si>
  <si>
    <t>98,20</t>
  </si>
  <si>
    <t>10</t>
  </si>
  <si>
    <t>31,92</t>
  </si>
  <si>
    <t>277,36</t>
  </si>
  <si>
    <t>280,51</t>
  </si>
  <si>
    <t>20,36</t>
  </si>
  <si>
    <t>22,65</t>
  </si>
  <si>
    <t>23,97</t>
  </si>
  <si>
    <t>26,84</t>
  </si>
  <si>
    <t>487,87</t>
  </si>
  <si>
    <t>100578/SINAPI (NOVEMBRO/2023)</t>
  </si>
  <si>
    <t>11</t>
  </si>
  <si>
    <t>COMPOSIÇÃO 11</t>
  </si>
  <si>
    <t>293,40</t>
  </si>
  <si>
    <t>26,48</t>
  </si>
  <si>
    <t>27,45</t>
  </si>
  <si>
    <t>11.16</t>
  </si>
  <si>
    <t>39446</t>
  </si>
  <si>
    <t xml:space="preserve">DISPOSITIVO DR, 2 POLOS, SENSIBILIDADE DE 30 MA, CORRENTE DE 40 A, TIPO AC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</si>
  <si>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11.17</t>
  </si>
  <si>
    <t>39471</t>
  </si>
  <si>
    <t xml:space="preserve">DISPOSITIVO DPS CLASSE II, 1 POLO, TENSAO MAXIMA DE 275 V, CORRENTE MAXIMA DE *45* KA (TIPO AC)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</si>
  <si>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QD - Quadro Geral</t>
  </si>
  <si>
    <t>13,28</t>
  </si>
  <si>
    <t>13,46</t>
  </si>
  <si>
    <t>QUADRO DE DISTRIBUIÇÃO DE ENERGIA EM CHAPA DE AÇO GALVANIZADO, DE EMBUTIR, COM BARRAMENTO TRIFÁSICO, PARA 18 DISJUNTORES DIN 100A - FORNECIMENTO E INSTALAÇÃO. AF_10/2020</t>
  </si>
  <si>
    <t>101883</t>
  </si>
  <si>
    <t>542,18</t>
  </si>
  <si>
    <t>545,25</t>
  </si>
  <si>
    <t>162,75</t>
  </si>
  <si>
    <t>QD - tomadas</t>
  </si>
  <si>
    <t>119,55</t>
  </si>
  <si>
    <t>11.6</t>
  </si>
  <si>
    <t>11.7</t>
  </si>
  <si>
    <t>PONTO DE INTERRUPTOR SIMPLES, CAIXA RETANGULAR 4" X 2", ELETRODUTO DE PVC FLEXÍVEL CORRUGADO DE 25 MM (3/4"), CABO DE COBRE ANTI-CHAMA DE 2,5 MM², RASGO, QUEBRA E CHUMBAMENTO</t>
  </si>
  <si>
    <t>PONTO DE ILUMINAÇÃO INSTALADO EM FORRO, COM ELETRODUTO DE PVC FLEXÍVEL CORRUGADO DE 25 MM (3/4"), CABO DE COBRE ANTI-CHAMA DE 2,5 MM²</t>
  </si>
  <si>
    <t>COMPOSIÇÃO 18</t>
  </si>
  <si>
    <t xml:space="preserve"> 93128/SINAPI-PE (JULHO/2020)</t>
  </si>
  <si>
    <t>PONTO DE ILUMINAÇÃO RESIDENCIAL INCLUINDO INTERRUPTOR SIMPLES, CAIXA ELÉTRICA, ELETRODUTO, CABO, RASGO, QUEBRA E CHUMBAMENTO (EXCLUINDO LUMINÁRIA E LÂMPADA). AF_01/2016</t>
  </si>
  <si>
    <t>90447</t>
  </si>
  <si>
    <t>90456</t>
  </si>
  <si>
    <t>90466</t>
  </si>
  <si>
    <t>91854</t>
  </si>
  <si>
    <t>ELETRODUTO FLEXÍVEL CORRUGADO, PVC, DN 25 MM (3/4"), PARA CIRCUITOS TERMINAIS, INSTALADO EM PAREDE - FORNECIMENTO E INSTALAÇÃO. AF_03/2023</t>
  </si>
  <si>
    <t>CABO DE COBRE FLEXÍVEL ISOLADO, 2,5 MM², ANTI-CHAMA 450/750 V, PARA CIRCUITOS TERMINAIS - FORNECIMENTO E INSTALAÇÃO. AF_03/2023</t>
  </si>
  <si>
    <t>91940</t>
  </si>
  <si>
    <t>CAIXA RETANGULAR 4" X 2" MÉDIA (1,30 M DO PISO), PVC, INSTALADA EM PAREDE - FORNECIMENTO E INSTALAÇÃO. AF_03/2023</t>
  </si>
  <si>
    <t>91953</t>
  </si>
  <si>
    <t>INTERRUPTOR SIMPLES (1 MÓDULO), 10A/250V, INCLUINDO SUPORTE E PLACA - FORNECIMENTO E INSTALAÇÃO. AF_03/2023</t>
  </si>
  <si>
    <t>COMPOSIÇÃO 19</t>
  </si>
  <si>
    <t>93128/SINAPI-PE (JULHO/2020)</t>
  </si>
  <si>
    <t>ELETRODUTO FLEXÍVEL CORRUGADO, PVC, DN 25 MM (3/4"), PARA CIRCUITOS TERMINAIS, INSTALADO EM LAJE - FORNECIMENTO E INSTALAÇÃO. AF_03/2023</t>
  </si>
  <si>
    <t>COMPOSIÇÃO 12</t>
  </si>
  <si>
    <t>COMPOSIÇÃO 13</t>
  </si>
  <si>
    <t>CAIXA OCTOGONAL 3" X 3", PVC, INSTALADA EM LAJE - FORNECIMENTO E INSTALAÇÃO. AF_03/2023</t>
  </si>
  <si>
    <t>91937</t>
  </si>
  <si>
    <t>15,74</t>
  </si>
  <si>
    <t>16,88</t>
  </si>
  <si>
    <t>RASGO LINEAR MANUAL EM ALVENARIA, PARA ELETRODUTOS, DIÂMETROS MENORES OU IGUAIS A 40 MM. AF_09/2023</t>
  </si>
  <si>
    <t>6,96</t>
  </si>
  <si>
    <t>7,79</t>
  </si>
  <si>
    <t>QUEBRA EM ALVENARIA PARA INSTALAÇÃO DE CAIXA DE TOMADA (4X4 OU 4X2). AF_09/2023</t>
  </si>
  <si>
    <t>4,61</t>
  </si>
  <si>
    <t>5,16</t>
  </si>
  <si>
    <t>CHUMBAMENTO LINEAR EM ALVENARIA PARA RAMAIS/DISTRIBUIÇÃO DE INSTALAÇÕES HIDRÁULICAS COM DIÂMETROS MENORES OU IGUAIS A 40 MM. AF_09/2023</t>
  </si>
  <si>
    <t>13,25</t>
  </si>
  <si>
    <t>14,55</t>
  </si>
  <si>
    <t>8,78</t>
  </si>
  <si>
    <t>9,47</t>
  </si>
  <si>
    <t>3,75</t>
  </si>
  <si>
    <t>3,89</t>
  </si>
  <si>
    <t>16,76</t>
  </si>
  <si>
    <t>18,29</t>
  </si>
  <si>
    <t>28,11</t>
  </si>
  <si>
    <t>29,96</t>
  </si>
  <si>
    <t>6,27</t>
  </si>
  <si>
    <t>6,63</t>
  </si>
  <si>
    <t>11.8</t>
  </si>
  <si>
    <t>11.9</t>
  </si>
  <si>
    <t>Quiosque 02</t>
  </si>
  <si>
    <t>Quiosque 03</t>
  </si>
  <si>
    <t>Quiosque 04</t>
  </si>
  <si>
    <t>130,13</t>
  </si>
  <si>
    <t>138,67</t>
  </si>
  <si>
    <t>11.10</t>
  </si>
  <si>
    <t>LUMINÁRIA LED SLIM 36W - FORNECIMENTO E INSTALAÇÃO</t>
  </si>
  <si>
    <t>COMPOSIÇÃO 20</t>
  </si>
  <si>
    <t>LUMINÁRIA TIPO PLAFON CIRCULAR, DE SOBREPOR, COM LED DE 12/13 W - FORNECIMENTO E INSTALAÇÃO. AF_03/2022</t>
  </si>
  <si>
    <t>LUMINÁRIA LED SLIM 36W</t>
  </si>
  <si>
    <t>Fonte: Site</t>
  </si>
  <si>
    <t>Empresas</t>
  </si>
  <si>
    <t>https://www.ferreiracosta.com/produto/426741/luminaria-led-elegance-slim-de-sobrepor-36w-luz-branca-avant</t>
  </si>
  <si>
    <t>Ferreira Costa</t>
  </si>
  <si>
    <t>Magazine Luiza</t>
  </si>
  <si>
    <t>https://www.magazineluiza.com.br/luminaria-led-sobrepor-slim-36w-120cm-bivolt-branca-6500k-elgin/p/220969500/cj/lumt/?&amp;force=4&amp;seller_id=magazineluiza&amp;utm_source=google&amp;utm_medium=pla&amp;utm_campaign=&amp;partner_id=73927&amp;gad_source=1&amp;gclid=CjwKCAiAlcyuBhBnEiwAOGZ2SwGlrsuGZYXGNZZqeBYnZ_DezkWYZTIWb42v3LEMowV1JxmFBSXH7xoC_p0QAvD_BwE&amp;gclsrc=aw.ds</t>
  </si>
  <si>
    <t>https://www.tupan.com.br/luminaria-led-slim-linear-36w-bivolt-6500k-branco-dilux--ref-di70802-951149-44?utm_source=adwords&amp;utm_campaing=&amp;utm_medium=&amp;utm_content=&amp;gad_source=1&amp;gclid=CjwKCAiAlcyuBhBnEiwAOGZ2S3VkZkd26h94Sa9RDZAtXLQk7ps41Iv9GCGeYW0cHkQEP-iPohmUEBoCRAwQAvD_BwE</t>
  </si>
  <si>
    <t>Tupan</t>
  </si>
  <si>
    <t>103782/SINAPI-PE (NOVEMBRO/2023)</t>
  </si>
  <si>
    <t>COMPOSIÇÃO 14</t>
  </si>
  <si>
    <t>11.11</t>
  </si>
  <si>
    <t>ELETRODUTO RÍGIDO ROSCÁVEL, PVC, DN 32 MM (1"), PARA CIRCUITOS TERMINAIS, INSTALADO EM LAJE - FORNECIMENTO E INSTALAÇÃO. AF_03/2023</t>
  </si>
  <si>
    <t>13,60</t>
  </si>
  <si>
    <t>14,18</t>
  </si>
  <si>
    <t>11.12</t>
  </si>
  <si>
    <t>11.13</t>
  </si>
  <si>
    <t>109,32</t>
  </si>
  <si>
    <t>112,09</t>
  </si>
  <si>
    <t>11.14</t>
  </si>
  <si>
    <t>F+N</t>
  </si>
  <si>
    <t>T</t>
  </si>
  <si>
    <t>Base dos postes</t>
  </si>
  <si>
    <t>11.15</t>
  </si>
  <si>
    <t>CABO DE COBRE FLEXÍVEL ISOLADO, 6 MM², ANTI-CHAMA 450/750 V, PARA CIRCUITOS TERMINAIS - FORNECIMENTO E INSTALAÇÃO. AF_03/2023</t>
  </si>
  <si>
    <t>8,04</t>
  </si>
  <si>
    <t>8,30</t>
  </si>
  <si>
    <t>41,91</t>
  </si>
  <si>
    <t>42,00</t>
  </si>
  <si>
    <t>14165</t>
  </si>
  <si>
    <t xml:space="preserve">POSTE CONICO CONTINUO EM ACO GALVANIZADO, RETO, ENGASTADO,  H = 9 M, DIAMETRO INFERIOR = *145*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</si>
  <si>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1.974,65</t>
  </si>
  <si>
    <t>COMPOSIÇÃO 15</t>
  </si>
  <si>
    <t>SUPORTE DE FIXAÇÃO EM CHAPA DE AÇO GALVANIZADO, PARA 04 LUMINÁRIA, ENCAIXE EM POSTE COM TOPO DE Ø DE 48MM/60,3MM EXTERNO, CODIGO SUP04, DA AMES ILUMINAÇÃO OU SIMILAR</t>
  </si>
  <si>
    <t xml:space="preserve">LUMINARIA DE LED PARA ILUMINACAO PUBLICA, DE 181 W ATE 239 W, INVOLUCRO EM ALUMINIO OU ACO INOX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</si>
  <si>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42248</t>
  </si>
  <si>
    <t>984,08</t>
  </si>
  <si>
    <t>13559</t>
  </si>
  <si>
    <t xml:space="preserve">CONCRETO USINADO BOMBEAVEL, CLASSE DE RESISTENCIA C20, BRITA 0 E 1, SLUMP = 100 +/- 20 MM, COM BOMBEAMENTO (DISPONIBILIZACAO DE BOMBA), SEM O LANCAMENTO (NBR 8953)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</si>
  <si>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464,22</t>
  </si>
  <si>
    <t>POSTE CONICO CONTINUO EM ACO GALVANIZADO, RETO, ENGASTADO,  H = 9 M, COM SUPORTE Ø=60,3MM PARA 4 LUMINÁRIAS DE LED 200W - FORNECIMENTO E INSTALAÇÃO</t>
  </si>
  <si>
    <t>15</t>
  </si>
  <si>
    <t>12910/ORSE (NOVEMBRO/2023)</t>
  </si>
  <si>
    <t>11.18</t>
  </si>
  <si>
    <t>11.19</t>
  </si>
  <si>
    <t>HASTE DE ATERRAMENTO, DIÂMETRO 3/4", COM 3 METROS - FORNECIMENTO E INSTALAÇÃO. AF_08/2023</t>
  </si>
  <si>
    <t>151,12</t>
  </si>
  <si>
    <t>153,12</t>
  </si>
  <si>
    <t>12.0</t>
  </si>
  <si>
    <t>12.1</t>
  </si>
  <si>
    <t>101905</t>
  </si>
  <si>
    <t>EXTINTOR DE INCÊNDIO PORTÁTIL COM CARGA DE ÁGUA PRESSURIZADA DE 10 L, CLASSE A - FORNECIMENTO E INSTALAÇÃO. AF_10/2020_P</t>
  </si>
  <si>
    <t>12.2</t>
  </si>
  <si>
    <t>101909</t>
  </si>
  <si>
    <t>EXTINTOR DE INCÊNDIO PORTÁTIL COM CARGA DE PQS DE 6 KG, CLASSE BC - FORNECIMENTO E INSTALAÇÃO. AF_10/2020_P</t>
  </si>
  <si>
    <t>257,59</t>
  </si>
  <si>
    <t>259,91</t>
  </si>
  <si>
    <t>291,34</t>
  </si>
  <si>
    <t>293,66</t>
  </si>
  <si>
    <t>CONJUNTO DE MESA DE CONCRETO COM TAMPO REVESTIDO COM CERÂMICA E 04 (QUATRO) BANCOS EM CONCRETO, PADRÃO SECID/PE , CONFORME PROJETO</t>
  </si>
  <si>
    <t>SECID/PE</t>
  </si>
  <si>
    <t>95241</t>
  </si>
  <si>
    <t>LASTRO DE CONCRETO MAGRO, APLICADO EM PISOS OU RADIERS, ESPESSURA DE 5 CM. AF_07/2016</t>
  </si>
  <si>
    <t>87535</t>
  </si>
  <si>
    <t>EMBOÇO, PARA RECEBIMENTO DE CERÂMICA, EM ARGAMASSA TRAÇO 1:2:8, PREPARO MECÂNICO COM BETONEIRA 400L, APLICADO MANUALMENTE EM FACES INTERNAS DE PAREDES, PARA AMBIENTE COM ÁREA  MAIOR QUE 10M2, ESPESSURA DE 20MM, COM EXECUÇÃO DE TALISCAS. AF_06/2014</t>
  </si>
  <si>
    <t>92267</t>
  </si>
  <si>
    <t>FABRICAÇÃO DE FÔRMA PARA LAJES, EM CHAPA DE MADEIRA COMPENSADA RESINADA, E = 17 MM. AF_09/2020</t>
  </si>
  <si>
    <t>92768</t>
  </si>
  <si>
    <t>ARMAÇÃO DE LAJE DE ESTRUTURA CONVENCIONAL DE CONCRETO ARMADO UTILIZANDO AÇO CA-60 DE 5,0 MM - MONTAGEM. AF_06/2022</t>
  </si>
  <si>
    <t>92769</t>
  </si>
  <si>
    <t>ARMAÇÃO DE LAJE DE ESTRUTURA CONVENCIONAL DE CONCRETO ARMADO UTILIZANDO AÇO CA-50 DE 6,3 MM - MONTAGEM. AF_06/2022</t>
  </si>
  <si>
    <t>94965</t>
  </si>
  <si>
    <t>CONCRETO FCK = 25MPA, TRAÇO 1:2,3:2,7 (EM MASSA SECA DE CIMENTO/ AREIA MÉDIA/ BRITA 1) - PREPARO MECÂNICO COM BETONEIRA 400 L. AF_05/2021</t>
  </si>
  <si>
    <t>103670</t>
  </si>
  <si>
    <t>LANÇAMENTO COM USO DE BALDES, ADENSAMENTO E ACABAMENTO DE CONCRETO EM ESTRUTURAS. AF_02/2022</t>
  </si>
  <si>
    <t>88787</t>
  </si>
  <si>
    <t>REVESTIMENTO CERÂMICO PARA PAREDES EXTERNAS EM PASTILHAS DE PORCELANA 2,5 X 2,5 CM (PLACAS DE 30 X 30 CM), ALINHADAS A PRUMO. AF_02/2023</t>
  </si>
  <si>
    <t>COMPOSIÇÃO 17</t>
  </si>
  <si>
    <t>30,33</t>
  </si>
  <si>
    <t>31,77</t>
  </si>
  <si>
    <t>34,64</t>
  </si>
  <si>
    <t>36,36</t>
  </si>
  <si>
    <t>51,54</t>
  </si>
  <si>
    <t>51,68</t>
  </si>
  <si>
    <t>14,36</t>
  </si>
  <si>
    <t>14,81</t>
  </si>
  <si>
    <t>13,96</t>
  </si>
  <si>
    <t>14,25</t>
  </si>
  <si>
    <t>493,60</t>
  </si>
  <si>
    <t>503,42</t>
  </si>
  <si>
    <t>258,93</t>
  </si>
  <si>
    <t>288,47</t>
  </si>
  <si>
    <t>325,67</t>
  </si>
  <si>
    <t>330,31</t>
  </si>
  <si>
    <t>COMPOSIÇÃO 16</t>
  </si>
  <si>
    <t>17</t>
  </si>
  <si>
    <t>16</t>
  </si>
  <si>
    <t>Praça</t>
  </si>
  <si>
    <t>12.3</t>
  </si>
  <si>
    <t>COTAÇÃO 02</t>
  </si>
  <si>
    <t>COTAÇÕES</t>
  </si>
  <si>
    <t>DATA: FEVEREIRO/2024</t>
  </si>
  <si>
    <t>12.4</t>
  </si>
  <si>
    <t>PLAYGROUND BRINQUEDOS DE MADEIRA - CASA TARZAN COM ESCORREGADOR E ESCADA MARINHEIRO - FORNECIMENTO E INSTALAÇÃO.</t>
  </si>
  <si>
    <t>PLAYGROUND BRINQUEDOS DE MADEIRA - CASA TARZAN COM ESCORREGADOR E ESCADA MARINHEIRO</t>
  </si>
  <si>
    <t>SIURB
INSUMO</t>
  </si>
  <si>
    <t>79822</t>
  </si>
  <si>
    <t xml:space="preserve">PLAYGROUND-BRINQUEDOS DE MADEIRA-CASA TARZAN COM ESCORREGADOR E ESCADA MARINHEIRO - COLOCADO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</si>
  <si>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181443/SIURB (JULHO/2023)</t>
  </si>
  <si>
    <t>12.5</t>
  </si>
  <si>
    <t>BRINQUEDO GIRA-GIRA (CARROSSEL Ø=1,70M), EM TUBO DE FERRO GALVANIZADO DE 1 1/2"E ASSENTO EM CHAPA GALVANIZADA E=1/4" - FORNECIMENTO E INSTALAÇÃO.</t>
  </si>
  <si>
    <t>BRINQUEDO GIRA-GIRA (CARROSSEL Ø=1,70M), EM TUBO DE FERRO GALVANIZADO DE 1 1/2"E ASSENTO EM CHAPA GALVANIZADA E=1/4", SERGIPARK OU SIMILAR</t>
  </si>
  <si>
    <t>09455</t>
  </si>
  <si>
    <t xml:space="preserve">BRINQUEDO GIRA-GIRA (CARROSSEL Ø=1,70M), EM TUBO DE FERRO GALVANIZADO DE 1 1/2"E ASSENTO EM CHAPA GALVANIZADA E=1/4", SERGIPARK OU SIMILAR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</si>
  <si>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1524</t>
  </si>
  <si>
    <t>09160/ORSE (NOVEMBRO/2023)</t>
  </si>
  <si>
    <t>12.6</t>
  </si>
  <si>
    <t>18</t>
  </si>
  <si>
    <t>BRINQUEDO - BALANÇO DUPLO, MODELO M117, DA LÚDICO BRINQUEDOS INTELIGENTES OU SIMILAR - FORNECIMENTO E INSTALAÇÃO.</t>
  </si>
  <si>
    <t>BRINQUEDO - BALANÇO DUPLO, MODELO M117, DA LÚDICO BRINQUEDOS INTELIGENTES OU SIMILAR</t>
  </si>
  <si>
    <t>13844</t>
  </si>
  <si>
    <t xml:space="preserve">BRINQUEDO - BALANÇO DUPLO, MODELO M117, DA LÚDICO BRINQUEDOS INTELIGENTES OU SIMILAR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</si>
  <si>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13082/ORSE (NOVEMBRO/2023)</t>
  </si>
  <si>
    <t>12.7</t>
  </si>
  <si>
    <t>19</t>
  </si>
  <si>
    <t>BRINQUEDO - CAVALINHO, MODELO M124, DA LÚDICO BRINQUEDOS INTELIGENTES OU SIMILAR - FORNECIMENTO E MONTAGEM</t>
  </si>
  <si>
    <t>13084</t>
  </si>
  <si>
    <t xml:space="preserve">BRINQUEDO - CAVALINHO, MODELO M124, DA LÚDICO BRINQUEDOS INTELIGENTES OU SIMILAR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</si>
  <si>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13086/ORSE (NOVEMBRO/2023)</t>
  </si>
  <si>
    <t>12.8</t>
  </si>
  <si>
    <t>20</t>
  </si>
  <si>
    <t>12.9</t>
  </si>
  <si>
    <t>103185</t>
  </si>
  <si>
    <t>INSTALAÇÃO DE ESQUI TRIPLO, EM TUBO DE AÇO CARBONO - EQUIPAMENTO DE GINÁSTICA PARA ACADEMIA AO AR LIVRE / ACADEMIA DA TERCEIRA IDADE - ATI, INSTALADO SOBRE PISO DE CONCRETO EXISTENTE. AF_10/2021</t>
  </si>
  <si>
    <t>6.136,62</t>
  </si>
  <si>
    <t>6.149,65</t>
  </si>
  <si>
    <t>12.10</t>
  </si>
  <si>
    <t>INSTALAÇÃO DE PRESSÃO DE PERNAS TRIPLO, EM TUBO DE AÇO CARBONO - EQUIPAMENTO DE GINÁSTICA PARA ACADEMIA AO AR LIVRE / ACADEMIA DA TERCEIRA IDADE - ATI, INSTALADO SOBRE SOLO. AF_10/2021</t>
  </si>
  <si>
    <t>103190</t>
  </si>
  <si>
    <t>4.073,21</t>
  </si>
  <si>
    <t>4.082,29</t>
  </si>
  <si>
    <t>12.11</t>
  </si>
  <si>
    <t>INSTALAÇÃO DE ROTAÇÃO DIAGONAL DUPLA, APARELHO TRIPLO, EM TUBO DE AÇO CARBONO - EQUIPAMENTO DE GINÁSTICA PARA ACADEMIA AO AR LIVRE / ACADEMIA DA TERCEIRA IDADE - ATI, INSTALADO SOBRE SOLO. AF_10/2021</t>
  </si>
  <si>
    <t>103192</t>
  </si>
  <si>
    <t>2.526,08</t>
  </si>
  <si>
    <t>2.533,52</t>
  </si>
  <si>
    <t>12.12</t>
  </si>
  <si>
    <t>INSTALAÇÃO DE ROTAÇÃO VERTICAL DUPLO, EM TUBO DE AÇO CARBONO - EQUIPAMENTO DE GINÁSTICA PARA ACADEMIA AO AR LIVRE / ACADEMIA DA TERCEIRA IDADE - ATI, INSTALADO SOBRE SOLO. AF_10/2021</t>
  </si>
  <si>
    <t>103193</t>
  </si>
  <si>
    <t>1.944,81</t>
  </si>
  <si>
    <t>1.952,25</t>
  </si>
  <si>
    <t>12.13</t>
  </si>
  <si>
    <t>103187</t>
  </si>
  <si>
    <t>INSTALAÇÃO DE SIMULADOR DE CAMINHADA TRIPLO, EM TUBO DE AÇO CARBONO - EQUIPAMENTO DE GINÁSTICA PARA ACADEMIA AO AR LIVRE / ACADEMIA DA TERCEIRA IDADE - ATI, INSTALADO SOBRE PISO DE CONCRETO EXISTENTE. AF_10/2021</t>
  </si>
  <si>
    <t>4.865,46</t>
  </si>
  <si>
    <t>4.874,38</t>
  </si>
  <si>
    <t>12.14</t>
  </si>
  <si>
    <t>INSTALAÇÃO DE PERGOLADO DE MADEIRA, EM MAÇARANDUBA, ANGELIM OU EQUIVALENTE DA REGIÃO, FIXADO COM CONCRETO SOBRE SOLO. AF_11/2021</t>
  </si>
  <si>
    <t>103315</t>
  </si>
  <si>
    <t>284,03</t>
  </si>
  <si>
    <t>286,43</t>
  </si>
  <si>
    <t>12.15</t>
  </si>
  <si>
    <t>LIMPEZA DE PISO CERÂMICO OU PORCELANATO COM PANO ÚMIDO. AF_04/2019</t>
  </si>
  <si>
    <t>99803</t>
  </si>
  <si>
    <t>Item 5.5</t>
  </si>
  <si>
    <t>Item 5.6</t>
  </si>
  <si>
    <t>1,85</t>
  </si>
  <si>
    <t>2,06</t>
  </si>
  <si>
    <t>Item 6.3</t>
  </si>
  <si>
    <t>(FONTE: SINAPI-PE NOVEMBRO 2023)</t>
  </si>
  <si>
    <t>JUSTIF.</t>
  </si>
  <si>
    <t>ACERVO?</t>
  </si>
  <si>
    <t>SIM</t>
  </si>
  <si>
    <t>&gt; 4%</t>
  </si>
  <si>
    <t>NÃO</t>
  </si>
  <si>
    <t>Poste, não tecnicamente relevante/ 
não complexo</t>
  </si>
  <si>
    <t>Alvenaria de vedação, não tecnicamente relevante/ 
não complexo</t>
  </si>
  <si>
    <t>BASE DE CALCULO = 50%</t>
  </si>
  <si>
    <t>CONSTRUÇÃO DE ACADEMIA DA SAÚDE, PAVIMENTAÇÃO E URBANIZAÇÃO NO POVOADO DE PINDOBINHA</t>
  </si>
  <si>
    <t>OBRA: CONSTRUÇÃO DE ACADEMIA DA CIDADE, PAVIMENTAÇÃO E URBANIZAÇÃO NO POVOADO DE PINDOBINHA NO MUNICÍPIO DO BOM JARDIM/PE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</si>
</sst>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 * #,##0.00_ ;_ * \-#,##0.00_ ;_ * &quot;-&quot;??_ ;_ @_ "/>
    <numFmt numFmtId="167" formatCode="0.000"/>
    <numFmt numFmtId="168" formatCode="_(* #,##0.00_);_(* \(#,##0.00\);_(* \-??_);_(@_)"/>
    <numFmt numFmtId="169" formatCode="0000"/>
    <numFmt numFmtId="170" formatCode="&quot;R$&quot;\ #,##0.00"/>
    <numFmt numFmtId="171" formatCode="0.0000"/>
    <numFmt numFmtId="172" formatCode="0.00000"/>
    <numFmt numFmtId="173" formatCode="_-&quot;R$&quot;\ * #,##0.00_-;\-&quot;R$&quot;\ * #,##0.00_-;_-&quot;R$&quot;\ * &quot;-&quot;??_-;_-@"/>
    <numFmt numFmtId="174" formatCode="_ &quot;R$&quot;\ * #,##0.00_ ;_ &quot;R$&quot;\ * \-#,##0.00_ ;_ &quot;R$&quot;\ * &quot;-&quot;??_ ;_ @_ "/>
  </numFmts>
  <fonts count="10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color indexed="8"/>
      <name val="MS Sans Serif"/>
      <family val="2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</font>
    <font>
      <sz val="10"/>
      <color rgb="FFFF0000"/>
      <name val="Calibri"/>
      <family val="2"/>
      <scheme val="minor"/>
    </font>
    <font>
      <sz val="10"/>
      <name val="Arial"/>
      <family val="2"/>
    </font>
    <font>
      <b/>
      <sz val="8"/>
      <name val="Calibri"/>
      <family val="2"/>
      <scheme val="minor"/>
    </font>
    <font>
      <sz val="9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5"/>
      <name val="Calibri"/>
      <family val="2"/>
      <scheme val="minor"/>
    </font>
    <font>
      <sz val="10"/>
      <color rgb="FFC00000"/>
      <name val="Calibri"/>
      <family val="2"/>
      <scheme val="minor"/>
    </font>
    <font>
      <sz val="5"/>
      <color rgb="FFC00000"/>
      <name val="Calibri"/>
      <family val="2"/>
      <scheme val="minor"/>
    </font>
    <font>
      <sz val="8"/>
      <color rgb="FFC00000"/>
      <name val="Calibri"/>
      <family val="2"/>
      <scheme val="minor"/>
    </font>
    <font>
      <sz val="10"/>
      <color rgb="FF000000"/>
      <name val="Arial"/>
      <family val="2"/>
    </font>
    <font>
      <sz val="11"/>
      <name val="Century Gothic"/>
      <family val="2"/>
    </font>
    <font>
      <b/>
      <sz val="11"/>
      <name val="Century Gothic"/>
      <family val="2"/>
    </font>
    <font>
      <b/>
      <sz val="8"/>
      <name val="Century Gothic"/>
      <family val="2"/>
    </font>
    <font>
      <sz val="8"/>
      <name val="Century Gothic"/>
      <family val="2"/>
    </font>
    <font>
      <sz val="9"/>
      <name val="Century Gothic"/>
      <family val="2"/>
    </font>
    <font>
      <b/>
      <sz val="9"/>
      <name val="Century Gothic"/>
      <family val="2"/>
    </font>
    <font>
      <b/>
      <sz val="10"/>
      <name val="Century Gothic"/>
      <family val="2"/>
    </font>
    <font>
      <sz val="10"/>
      <name val="Century Gothic"/>
      <family val="2"/>
    </font>
    <font>
      <b/>
      <sz val="10"/>
      <color rgb="FFC00000"/>
      <name val="Century Gothic"/>
      <family val="2"/>
    </font>
    <font>
      <sz val="10"/>
      <color rgb="FFC00000"/>
      <name val="Century Gothic"/>
      <family val="2"/>
    </font>
    <font>
      <b/>
      <sz val="10"/>
      <color theme="1"/>
      <name val="Century Gothic"/>
      <family val="2"/>
    </font>
    <font>
      <sz val="10"/>
      <color theme="1"/>
      <name val="Century Gothic"/>
      <family val="2"/>
    </font>
    <font>
      <sz val="10"/>
      <color rgb="FFFF0000"/>
      <name val="Century Gothic"/>
      <family val="2"/>
    </font>
    <font>
      <sz val="5"/>
      <name val="Century Gothic"/>
      <family val="2"/>
    </font>
    <font>
      <sz val="8"/>
      <color rgb="FFC00000"/>
      <name val="Century Gothic"/>
      <family val="2"/>
    </font>
    <font>
      <sz val="5"/>
      <color rgb="FFC00000"/>
      <name val="Century Gothic"/>
      <family val="2"/>
    </font>
    <font>
      <sz val="9"/>
      <color theme="1"/>
      <name val="Century Gothic"/>
      <family val="2"/>
    </font>
    <font>
      <sz val="5"/>
      <color theme="1"/>
      <name val="Century Gothic"/>
      <family val="2"/>
    </font>
    <font>
      <b/>
      <sz val="9"/>
      <color theme="1"/>
      <name val="Century Gothic"/>
      <family val="2"/>
    </font>
    <font>
      <sz val="8"/>
      <color theme="1"/>
      <name val="Century Gothic"/>
      <family val="2"/>
    </font>
    <font>
      <b/>
      <sz val="11"/>
      <color theme="1"/>
      <name val="Century Gothic"/>
      <family val="2"/>
    </font>
    <font>
      <sz val="11"/>
      <color theme="1"/>
      <name val="Century Gothic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9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5"/>
      <name val="Calibri"/>
      <family val="2"/>
      <scheme val="minor"/>
    </font>
    <font>
      <b/>
      <i/>
      <sz val="9"/>
      <name val="Calibri"/>
      <family val="2"/>
      <scheme val="minor"/>
    </font>
    <font>
      <i/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5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002060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sz val="12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8"/>
      <name val="Calibri"/>
      <family val="2"/>
    </font>
    <font>
      <sz val="11"/>
      <color theme="1"/>
      <name val="Calibri"/>
      <family val="2"/>
    </font>
    <font>
      <b/>
      <sz val="16"/>
      <name val="Calibri"/>
      <family val="2"/>
      <scheme val="minor"/>
    </font>
    <font>
      <sz val="11"/>
      <color theme="1"/>
      <name val="Calibri"/>
      <family val="2"/>
    </font>
    <font>
      <sz val="10"/>
      <color theme="0" tint="-0.249977111117893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</font>
    <font>
      <b/>
      <sz val="10"/>
      <color rgb="FFFF0000"/>
      <name val="Century Gothic"/>
      <family val="2"/>
    </font>
    <font>
      <u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5"/>
      <color rgb="FFFF0000"/>
      <name val="Calibri"/>
      <family val="2"/>
      <scheme val="minor"/>
    </font>
    <font>
      <sz val="10"/>
      <color theme="1"/>
      <name val="Calibri"/>
      <family val="2"/>
    </font>
    <font>
      <sz val="10"/>
      <name val="Calibri"/>
      <family val="2"/>
    </font>
    <font>
      <b/>
      <sz val="12"/>
      <color theme="1"/>
      <name val="Calibri"/>
      <family val="2"/>
    </font>
    <font>
      <sz val="11"/>
      <name val="Calibri"/>
      <family val="2"/>
    </font>
    <font>
      <b/>
      <sz val="9"/>
      <color theme="1"/>
      <name val="Calibri"/>
      <family val="2"/>
    </font>
    <font>
      <sz val="9"/>
      <name val="Calibri"/>
      <family val="2"/>
    </font>
    <font>
      <b/>
      <sz val="11"/>
      <color theme="1"/>
      <name val="Calibri"/>
      <family val="2"/>
    </font>
    <font>
      <b/>
      <sz val="10"/>
      <color theme="1"/>
      <name val="Calibri"/>
      <family val="2"/>
    </font>
    <font>
      <b/>
      <sz val="9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sz val="8"/>
      <color theme="1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rgb="FFF2F2F2"/>
      </patternFill>
    </fill>
    <fill>
      <patternFill patternType="solid">
        <fgColor theme="0"/>
        <bgColor theme="0"/>
      </patternFill>
    </fill>
    <fill>
      <patternFill patternType="solid">
        <fgColor rgb="FFF2F2F2"/>
        <bgColor rgb="FFF2F2F2"/>
      </patternFill>
    </fill>
    <fill>
      <patternFill patternType="solid">
        <fgColor rgb="FFDAEEF3"/>
        <bgColor rgb="FFDAEEF3"/>
      </patternFill>
    </fill>
    <fill>
      <patternFill patternType="solid">
        <fgColor rgb="FFEAF1DD"/>
        <bgColor rgb="FFEAF1DD"/>
      </patternFill>
    </fill>
    <fill>
      <patternFill patternType="solid">
        <fgColor rgb="FFB6DDE8"/>
        <bgColor rgb="FFB6DDE8"/>
      </patternFill>
    </fill>
    <fill>
      <patternFill patternType="solid">
        <fgColor rgb="FFD6E3BC"/>
        <bgColor rgb="FFD6E3BC"/>
      </patternFill>
    </fill>
    <fill>
      <patternFill patternType="solid">
        <fgColor rgb="FFD8D8D8"/>
        <bgColor rgb="FFD8D8D8"/>
      </patternFill>
    </fill>
    <fill>
      <patternFill patternType="solid">
        <fgColor rgb="FFDDD9C3"/>
        <bgColor rgb="FFDDD9C3"/>
      </patternFill>
    </fill>
    <fill>
      <patternFill patternType="solid">
        <fgColor rgb="FFEEECE1"/>
        <bgColor rgb="FFEEECE1"/>
      </patternFill>
    </fill>
  </fills>
  <borders count="9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/>
      <top style="dotted">
        <color auto="1"/>
      </top>
      <bottom/>
      <diagonal/>
    </border>
    <border>
      <left/>
      <right/>
      <top style="dotted">
        <color auto="1"/>
      </top>
      <bottom/>
      <diagonal/>
    </border>
    <border>
      <left/>
      <right style="dotted">
        <color auto="1"/>
      </right>
      <top style="dotted">
        <color auto="1"/>
      </top>
      <bottom/>
      <diagonal/>
    </border>
    <border>
      <left style="dotted">
        <color auto="1"/>
      </left>
      <right/>
      <top/>
      <bottom/>
      <diagonal/>
    </border>
    <border>
      <left/>
      <right style="dotted">
        <color auto="1"/>
      </right>
      <top/>
      <bottom/>
      <diagonal/>
    </border>
    <border>
      <left style="dotted">
        <color auto="1"/>
      </left>
      <right/>
      <top/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/>
      <right style="dotted">
        <color auto="1"/>
      </right>
      <top/>
      <bottom style="dotted">
        <color auto="1"/>
      </bottom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3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  <xf numFmtId="165" fontId="2" fillId="0" borderId="0" applyFont="0" applyFill="0" applyBorder="0" applyAlignment="0" applyProtection="0"/>
    <xf numFmtId="0" fontId="3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2" fillId="0" borderId="0" applyFill="0" applyBorder="0" applyAlignment="0" applyProtection="0"/>
    <xf numFmtId="164" fontId="2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2" fillId="0" borderId="0"/>
    <xf numFmtId="0" fontId="5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2" fillId="0" borderId="0" applyFill="0" applyBorder="0" applyAlignment="0" applyProtection="0"/>
    <xf numFmtId="165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0" fontId="1" fillId="0" borderId="0"/>
    <xf numFmtId="168" fontId="2" fillId="0" borderId="0" applyFill="0" applyBorder="0" applyAlignment="0" applyProtection="0"/>
    <xf numFmtId="0" fontId="1" fillId="0" borderId="0"/>
    <xf numFmtId="165" fontId="2" fillId="0" borderId="0" applyFill="0" applyBorder="0" applyAlignment="0" applyProtection="0"/>
    <xf numFmtId="0" fontId="31" fillId="0" borderId="0"/>
    <xf numFmtId="165" fontId="2" fillId="0" borderId="0" applyFont="0" applyFill="0" applyBorder="0" applyAlignment="0" applyProtection="0"/>
    <xf numFmtId="0" fontId="76" fillId="0" borderId="0"/>
    <xf numFmtId="43" fontId="78" fillId="0" borderId="0" applyFont="0" applyFill="0" applyBorder="0" applyAlignment="0" applyProtection="0"/>
  </cellStyleXfs>
  <cellXfs count="842">
    <xf numFmtId="0" fontId="0" fillId="0" borderId="0" xfId="0"/>
    <xf numFmtId="0" fontId="8" fillId="0" borderId="0" xfId="0" applyFont="1"/>
    <xf numFmtId="0" fontId="11" fillId="0" borderId="0" xfId="2" applyFont="1" applyAlignment="1">
      <alignment horizontal="left" vertical="center"/>
    </xf>
    <xf numFmtId="0" fontId="11" fillId="0" borderId="0" xfId="2" applyFont="1" applyAlignment="1">
      <alignment vertical="center"/>
    </xf>
    <xf numFmtId="49" fontId="11" fillId="0" borderId="0" xfId="2" applyNumberFormat="1" applyFont="1" applyAlignment="1">
      <alignment vertical="center"/>
    </xf>
    <xf numFmtId="0" fontId="9" fillId="0" borderId="0" xfId="0" applyFont="1"/>
    <xf numFmtId="0" fontId="16" fillId="0" borderId="0" xfId="0" applyFont="1" applyAlignment="1">
      <alignment horizontal="center"/>
    </xf>
    <xf numFmtId="0" fontId="16" fillId="2" borderId="0" xfId="0" applyFont="1" applyFill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6" fillId="0" borderId="0" xfId="0" applyFont="1"/>
    <xf numFmtId="0" fontId="20" fillId="0" borderId="0" xfId="0" applyFont="1" applyAlignment="1">
      <alignment horizontal="center"/>
    </xf>
    <xf numFmtId="0" fontId="22" fillId="0" borderId="0" xfId="0" applyFont="1" applyAlignment="1">
      <alignment horizontal="center" wrapText="1"/>
    </xf>
    <xf numFmtId="0" fontId="23" fillId="0" borderId="0" xfId="0" applyFont="1"/>
    <xf numFmtId="0" fontId="23" fillId="0" borderId="0" xfId="0" applyFont="1" applyAlignment="1">
      <alignment horizontal="center"/>
    </xf>
    <xf numFmtId="0" fontId="18" fillId="5" borderId="6" xfId="0" applyFont="1" applyFill="1" applyBorder="1"/>
    <xf numFmtId="0" fontId="18" fillId="5" borderId="6" xfId="0" applyFont="1" applyFill="1" applyBorder="1" applyAlignment="1">
      <alignment horizontal="center"/>
    </xf>
    <xf numFmtId="0" fontId="23" fillId="0" borderId="6" xfId="0" applyFont="1" applyBorder="1" applyAlignment="1">
      <alignment horizontal="left"/>
    </xf>
    <xf numFmtId="0" fontId="18" fillId="0" borderId="7" xfId="0" applyFont="1" applyBorder="1"/>
    <xf numFmtId="0" fontId="18" fillId="0" borderId="7" xfId="0" applyFont="1" applyBorder="1" applyAlignment="1">
      <alignment horizontal="center"/>
    </xf>
    <xf numFmtId="0" fontId="18" fillId="0" borderId="6" xfId="0" applyFont="1" applyBorder="1"/>
    <xf numFmtId="0" fontId="18" fillId="0" borderId="6" xfId="0" applyFont="1" applyBorder="1" applyAlignment="1">
      <alignment horizontal="center"/>
    </xf>
    <xf numFmtId="10" fontId="12" fillId="2" borderId="6" xfId="1" applyNumberFormat="1" applyFont="1" applyFill="1" applyBorder="1" applyAlignment="1">
      <alignment horizontal="center"/>
    </xf>
    <xf numFmtId="0" fontId="7" fillId="0" borderId="6" xfId="0" applyFont="1" applyBorder="1"/>
    <xf numFmtId="2" fontId="24" fillId="0" borderId="6" xfId="0" applyNumberFormat="1" applyFont="1" applyBorder="1" applyAlignment="1">
      <alignment horizontal="center"/>
    </xf>
    <xf numFmtId="10" fontId="24" fillId="0" borderId="6" xfId="1" applyNumberFormat="1" applyFont="1" applyBorder="1" applyAlignment="1">
      <alignment horizontal="center"/>
    </xf>
    <xf numFmtId="0" fontId="18" fillId="0" borderId="6" xfId="19" applyFont="1" applyBorder="1"/>
    <xf numFmtId="0" fontId="18" fillId="0" borderId="6" xfId="19" applyFont="1" applyBorder="1" applyAlignment="1">
      <alignment horizontal="center"/>
    </xf>
    <xf numFmtId="10" fontId="12" fillId="2" borderId="6" xfId="26" applyNumberFormat="1" applyFont="1" applyFill="1" applyBorder="1" applyAlignment="1">
      <alignment horizontal="center"/>
    </xf>
    <xf numFmtId="0" fontId="7" fillId="0" borderId="6" xfId="0" applyFont="1" applyBorder="1" applyAlignment="1">
      <alignment vertical="center"/>
    </xf>
    <xf numFmtId="10" fontId="12" fillId="0" borderId="6" xfId="1" applyNumberFormat="1" applyFont="1" applyBorder="1" applyAlignment="1">
      <alignment horizontal="center"/>
    </xf>
    <xf numFmtId="167" fontId="25" fillId="0" borderId="0" xfId="0" applyNumberFormat="1" applyFont="1" applyAlignment="1">
      <alignment horizontal="left"/>
    </xf>
    <xf numFmtId="10" fontId="12" fillId="0" borderId="7" xfId="1" applyNumberFormat="1" applyFont="1" applyFill="1" applyBorder="1" applyAlignment="1">
      <alignment horizontal="center"/>
    </xf>
    <xf numFmtId="0" fontId="18" fillId="5" borderId="8" xfId="0" applyFont="1" applyFill="1" applyBorder="1"/>
    <xf numFmtId="0" fontId="0" fillId="5" borderId="9" xfId="0" applyFill="1" applyBorder="1" applyAlignment="1">
      <alignment horizontal="center"/>
    </xf>
    <xf numFmtId="0" fontId="10" fillId="0" borderId="0" xfId="0" applyFont="1"/>
    <xf numFmtId="0" fontId="14" fillId="0" borderId="0" xfId="0" applyFont="1" applyAlignment="1">
      <alignment horizontal="center"/>
    </xf>
    <xf numFmtId="0" fontId="26" fillId="0" borderId="0" xfId="0" applyFont="1"/>
    <xf numFmtId="0" fontId="0" fillId="0" borderId="10" xfId="0" applyBorder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/>
    <xf numFmtId="0" fontId="0" fillId="0" borderId="0" xfId="0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/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27" fillId="0" borderId="0" xfId="0" applyFont="1"/>
    <xf numFmtId="44" fontId="27" fillId="0" borderId="0" xfId="15" applyFont="1" applyBorder="1"/>
    <xf numFmtId="0" fontId="27" fillId="0" borderId="44" xfId="0" applyFont="1" applyBorder="1"/>
    <xf numFmtId="0" fontId="27" fillId="0" borderId="44" xfId="0" applyFont="1" applyBorder="1" applyAlignment="1">
      <alignment horizontal="center" vertical="center"/>
    </xf>
    <xf numFmtId="0" fontId="12" fillId="0" borderId="0" xfId="0" applyFont="1" applyAlignment="1">
      <alignment wrapText="1"/>
    </xf>
    <xf numFmtId="0" fontId="12" fillId="0" borderId="0" xfId="0" applyFont="1" applyAlignment="1">
      <alignment vertical="top" wrapText="1"/>
    </xf>
    <xf numFmtId="0" fontId="28" fillId="0" borderId="0" xfId="0" applyFont="1"/>
    <xf numFmtId="0" fontId="30" fillId="0" borderId="0" xfId="0" applyFont="1"/>
    <xf numFmtId="0" fontId="29" fillId="0" borderId="0" xfId="0" applyFont="1"/>
    <xf numFmtId="0" fontId="17" fillId="0" borderId="0" xfId="0" applyFont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8" borderId="36" xfId="0" applyFont="1" applyFill="1" applyBorder="1"/>
    <xf numFmtId="165" fontId="11" fillId="8" borderId="36" xfId="9" applyFont="1" applyFill="1" applyBorder="1" applyAlignment="1">
      <alignment horizontal="center" vertical="distributed" wrapText="1"/>
    </xf>
    <xf numFmtId="0" fontId="35" fillId="0" borderId="0" xfId="0" applyFont="1"/>
    <xf numFmtId="43" fontId="8" fillId="0" borderId="0" xfId="0" applyNumberFormat="1" applyFont="1"/>
    <xf numFmtId="2" fontId="8" fillId="0" borderId="0" xfId="0" applyNumberFormat="1" applyFont="1"/>
    <xf numFmtId="4" fontId="17" fillId="0" borderId="0" xfId="0" applyNumberFormat="1" applyFont="1"/>
    <xf numFmtId="169" fontId="36" fillId="8" borderId="40" xfId="9" applyNumberFormat="1" applyFont="1" applyFill="1" applyBorder="1" applyAlignment="1">
      <alignment horizontal="justify" vertical="distributed" wrapText="1"/>
    </xf>
    <xf numFmtId="169" fontId="36" fillId="8" borderId="1" xfId="9" applyNumberFormat="1" applyFont="1" applyFill="1" applyBorder="1" applyAlignment="1">
      <alignment horizontal="justify" vertical="distributed" wrapText="1"/>
    </xf>
    <xf numFmtId="165" fontId="37" fillId="8" borderId="1" xfId="9" applyFont="1" applyFill="1" applyBorder="1" applyAlignment="1">
      <alignment horizontal="justify" vertical="distributed" wrapText="1"/>
    </xf>
    <xf numFmtId="0" fontId="35" fillId="0" borderId="29" xfId="0" applyFont="1" applyBorder="1"/>
    <xf numFmtId="0" fontId="35" fillId="0" borderId="30" xfId="0" applyFont="1" applyBorder="1"/>
    <xf numFmtId="0" fontId="39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4" fontId="39" fillId="0" borderId="0" xfId="0" applyNumberFormat="1" applyFont="1" applyAlignment="1">
      <alignment vertical="center"/>
    </xf>
    <xf numFmtId="0" fontId="38" fillId="0" borderId="0" xfId="2" applyFont="1" applyAlignment="1">
      <alignment horizontal="center" vertical="top"/>
    </xf>
    <xf numFmtId="0" fontId="38" fillId="0" borderId="0" xfId="2" applyFont="1" applyAlignment="1">
      <alignment horizontal="center" vertical="center"/>
    </xf>
    <xf numFmtId="0" fontId="38" fillId="0" borderId="0" xfId="2" applyFont="1" applyAlignment="1">
      <alignment horizontal="center"/>
    </xf>
    <xf numFmtId="4" fontId="38" fillId="0" borderId="0" xfId="2" applyNumberFormat="1" applyFont="1" applyAlignment="1">
      <alignment horizontal="center" vertical="center"/>
    </xf>
    <xf numFmtId="0" fontId="40" fillId="0" borderId="0" xfId="2" applyFont="1" applyAlignment="1">
      <alignment vertical="top"/>
    </xf>
    <xf numFmtId="0" fontId="40" fillId="0" borderId="0" xfId="2" applyFont="1" applyAlignment="1">
      <alignment vertical="center"/>
    </xf>
    <xf numFmtId="0" fontId="40" fillId="0" borderId="0" xfId="2" applyFont="1"/>
    <xf numFmtId="0" fontId="41" fillId="0" borderId="0" xfId="0" applyFont="1" applyAlignment="1">
      <alignment vertical="center"/>
    </xf>
    <xf numFmtId="0" fontId="38" fillId="0" borderId="0" xfId="2" applyFont="1" applyAlignment="1">
      <alignment horizontal="left" vertical="top"/>
    </xf>
    <xf numFmtId="0" fontId="39" fillId="0" borderId="0" xfId="0" applyFont="1" applyAlignment="1">
      <alignment vertical="top"/>
    </xf>
    <xf numFmtId="0" fontId="40" fillId="0" borderId="0" xfId="2" applyFont="1" applyAlignment="1">
      <alignment horizontal="left" vertical="top"/>
    </xf>
    <xf numFmtId="0" fontId="41" fillId="0" borderId="0" xfId="0" applyFont="1" applyAlignment="1">
      <alignment vertical="top"/>
    </xf>
    <xf numFmtId="0" fontId="40" fillId="0" borderId="0" xfId="2" applyFont="1" applyAlignment="1">
      <alignment horizontal="center" vertical="center"/>
    </xf>
    <xf numFmtId="0" fontId="40" fillId="0" borderId="0" xfId="2" applyFont="1" applyAlignment="1">
      <alignment horizontal="center"/>
    </xf>
    <xf numFmtId="4" fontId="40" fillId="0" borderId="0" xfId="2" applyNumberFormat="1" applyFont="1" applyAlignment="1">
      <alignment horizontal="center" vertical="center"/>
    </xf>
    <xf numFmtId="0" fontId="39" fillId="0" borderId="0" xfId="2" applyFont="1" applyAlignment="1">
      <alignment horizontal="center"/>
    </xf>
    <xf numFmtId="4" fontId="39" fillId="0" borderId="0" xfId="2" applyNumberFormat="1" applyFont="1" applyAlignment="1">
      <alignment horizontal="center" vertical="center"/>
    </xf>
    <xf numFmtId="0" fontId="38" fillId="9" borderId="0" xfId="0" applyFont="1" applyFill="1" applyAlignment="1">
      <alignment horizontal="center" vertical="center"/>
    </xf>
    <xf numFmtId="0" fontId="38" fillId="14" borderId="0" xfId="0" applyFont="1" applyFill="1" applyAlignment="1">
      <alignment vertical="center"/>
    </xf>
    <xf numFmtId="0" fontId="39" fillId="8" borderId="0" xfId="0" applyFont="1" applyFill="1" applyAlignment="1">
      <alignment vertical="center"/>
    </xf>
    <xf numFmtId="0" fontId="38" fillId="8" borderId="0" xfId="0" applyFont="1" applyFill="1" applyAlignment="1">
      <alignment vertical="center"/>
    </xf>
    <xf numFmtId="0" fontId="43" fillId="8" borderId="0" xfId="0" applyFont="1" applyFill="1" applyAlignment="1">
      <alignment vertical="center"/>
    </xf>
    <xf numFmtId="0" fontId="44" fillId="0" borderId="0" xfId="0" applyFont="1" applyAlignment="1">
      <alignment vertical="center"/>
    </xf>
    <xf numFmtId="0" fontId="38" fillId="7" borderId="0" xfId="0" applyFont="1" applyFill="1" applyAlignment="1">
      <alignment vertical="center"/>
    </xf>
    <xf numFmtId="0" fontId="41" fillId="0" borderId="0" xfId="0" applyFont="1"/>
    <xf numFmtId="0" fontId="40" fillId="0" borderId="0" xfId="0" applyFont="1" applyAlignment="1">
      <alignment vertical="center"/>
    </xf>
    <xf numFmtId="4" fontId="41" fillId="0" borderId="0" xfId="0" applyNumberFormat="1" applyFont="1" applyAlignment="1">
      <alignment horizontal="center" vertical="center"/>
    </xf>
    <xf numFmtId="4" fontId="38" fillId="0" borderId="0" xfId="0" applyNumberFormat="1" applyFont="1" applyAlignment="1">
      <alignment vertical="center"/>
    </xf>
    <xf numFmtId="4" fontId="41" fillId="0" borderId="0" xfId="0" applyNumberFormat="1" applyFont="1" applyAlignment="1">
      <alignment vertical="center"/>
    </xf>
    <xf numFmtId="0" fontId="38" fillId="10" borderId="0" xfId="0" applyFont="1" applyFill="1" applyAlignment="1">
      <alignment horizontal="center" vertical="center"/>
    </xf>
    <xf numFmtId="0" fontId="38" fillId="10" borderId="0" xfId="0" applyFont="1" applyFill="1" applyAlignment="1">
      <alignment vertical="center"/>
    </xf>
    <xf numFmtId="49" fontId="38" fillId="0" borderId="0" xfId="2" applyNumberFormat="1" applyFont="1" applyAlignment="1">
      <alignment vertical="center"/>
    </xf>
    <xf numFmtId="49" fontId="38" fillId="0" borderId="0" xfId="2" applyNumberFormat="1" applyFont="1" applyAlignment="1">
      <alignment horizontal="left" vertical="center"/>
    </xf>
    <xf numFmtId="0" fontId="39" fillId="0" borderId="0" xfId="0" applyFont="1"/>
    <xf numFmtId="0" fontId="35" fillId="8" borderId="36" xfId="0" applyFont="1" applyFill="1" applyBorder="1"/>
    <xf numFmtId="165" fontId="38" fillId="8" borderId="36" xfId="9" applyFont="1" applyFill="1" applyBorder="1" applyAlignment="1">
      <alignment horizontal="center" vertical="distributed" wrapText="1"/>
    </xf>
    <xf numFmtId="0" fontId="45" fillId="0" borderId="0" xfId="0" applyFont="1"/>
    <xf numFmtId="0" fontId="45" fillId="0" borderId="44" xfId="0" applyFont="1" applyBorder="1"/>
    <xf numFmtId="0" fontId="34" fillId="0" borderId="0" xfId="0" applyFont="1" applyAlignment="1">
      <alignment horizontal="center"/>
    </xf>
    <xf numFmtId="0" fontId="34" fillId="2" borderId="0" xfId="0" applyFont="1" applyFill="1" applyAlignment="1">
      <alignment horizontal="center"/>
    </xf>
    <xf numFmtId="44" fontId="45" fillId="0" borderId="0" xfId="15" applyFont="1" applyBorder="1"/>
    <xf numFmtId="0" fontId="36" fillId="0" borderId="0" xfId="0" applyFont="1"/>
    <xf numFmtId="0" fontId="45" fillId="0" borderId="44" xfId="0" applyFont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44" fontId="45" fillId="0" borderId="44" xfId="15" applyFont="1" applyBorder="1"/>
    <xf numFmtId="165" fontId="37" fillId="8" borderId="54" xfId="9" applyFont="1" applyFill="1" applyBorder="1" applyAlignment="1">
      <alignment vertical="distributed" wrapText="1"/>
    </xf>
    <xf numFmtId="0" fontId="45" fillId="0" borderId="0" xfId="0" applyFont="1" applyAlignment="1">
      <alignment horizontal="center" vertical="center"/>
    </xf>
    <xf numFmtId="0" fontId="35" fillId="0" borderId="43" xfId="0" applyFont="1" applyBorder="1"/>
    <xf numFmtId="0" fontId="46" fillId="0" borderId="0" xfId="0" applyFont="1"/>
    <xf numFmtId="0" fontId="47" fillId="0" borderId="0" xfId="0" applyFont="1"/>
    <xf numFmtId="171" fontId="34" fillId="12" borderId="20" xfId="46" applyNumberFormat="1" applyFont="1" applyFill="1" applyBorder="1" applyAlignment="1">
      <alignment horizontal="center" vertical="distributed" wrapText="1"/>
    </xf>
    <xf numFmtId="0" fontId="48" fillId="0" borderId="0" xfId="0" applyFont="1" applyAlignment="1">
      <alignment vertical="center"/>
    </xf>
    <xf numFmtId="0" fontId="49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7" fillId="2" borderId="0" xfId="0" applyFont="1" applyFill="1" applyAlignment="1">
      <alignment vertical="center"/>
    </xf>
    <xf numFmtId="4" fontId="51" fillId="0" borderId="0" xfId="0" applyNumberFormat="1" applyFont="1" applyAlignment="1">
      <alignment horizontal="center" vertical="center"/>
    </xf>
    <xf numFmtId="0" fontId="43" fillId="0" borderId="0" xfId="0" applyFont="1"/>
    <xf numFmtId="0" fontId="43" fillId="0" borderId="0" xfId="0" applyFont="1" applyAlignment="1">
      <alignment horizontal="center"/>
    </xf>
    <xf numFmtId="0" fontId="53" fillId="0" borderId="0" xfId="0" applyFont="1"/>
    <xf numFmtId="0" fontId="53" fillId="0" borderId="0" xfId="0" applyFont="1" applyAlignment="1">
      <alignment horizontal="center"/>
    </xf>
    <xf numFmtId="0" fontId="52" fillId="0" borderId="0" xfId="0" applyFont="1"/>
    <xf numFmtId="0" fontId="53" fillId="0" borderId="0" xfId="6" applyFont="1"/>
    <xf numFmtId="0" fontId="53" fillId="0" borderId="0" xfId="38" applyFont="1"/>
    <xf numFmtId="0" fontId="33" fillId="0" borderId="0" xfId="2" applyFont="1" applyAlignment="1">
      <alignment horizontal="center"/>
    </xf>
    <xf numFmtId="0" fontId="33" fillId="0" borderId="0" xfId="2" applyFont="1" applyAlignment="1">
      <alignment wrapText="1"/>
    </xf>
    <xf numFmtId="4" fontId="33" fillId="0" borderId="0" xfId="2" applyNumberFormat="1" applyFont="1" applyAlignment="1">
      <alignment horizontal="center"/>
    </xf>
    <xf numFmtId="0" fontId="53" fillId="6" borderId="0" xfId="38" applyFont="1" applyFill="1" applyAlignment="1">
      <alignment vertical="center" wrapText="1"/>
    </xf>
    <xf numFmtId="0" fontId="52" fillId="0" borderId="0" xfId="38" applyFont="1" applyAlignment="1">
      <alignment horizontal="center"/>
    </xf>
    <xf numFmtId="0" fontId="53" fillId="2" borderId="0" xfId="38" applyFont="1" applyFill="1" applyAlignment="1">
      <alignment horizontal="center" vertical="center"/>
    </xf>
    <xf numFmtId="0" fontId="53" fillId="0" borderId="0" xfId="38" applyFont="1" applyAlignment="1">
      <alignment horizontal="center"/>
    </xf>
    <xf numFmtId="0" fontId="32" fillId="0" borderId="0" xfId="38" applyFont="1" applyAlignment="1">
      <alignment vertical="center"/>
    </xf>
    <xf numFmtId="0" fontId="42" fillId="0" borderId="0" xfId="38" applyFont="1" applyAlignment="1">
      <alignment vertical="center"/>
    </xf>
    <xf numFmtId="0" fontId="11" fillId="0" borderId="0" xfId="2" applyFont="1" applyAlignment="1">
      <alignment vertical="top"/>
    </xf>
    <xf numFmtId="0" fontId="23" fillId="0" borderId="0" xfId="2" applyFont="1" applyAlignment="1">
      <alignment horizontal="left" vertical="top"/>
    </xf>
    <xf numFmtId="0" fontId="11" fillId="0" borderId="0" xfId="2" applyFont="1" applyAlignment="1">
      <alignment horizontal="left" vertical="top"/>
    </xf>
    <xf numFmtId="10" fontId="11" fillId="10" borderId="9" xfId="2" applyNumberFormat="1" applyFont="1" applyFill="1" applyBorder="1" applyAlignment="1">
      <alignment horizontal="center" vertical="center"/>
    </xf>
    <xf numFmtId="4" fontId="11" fillId="10" borderId="6" xfId="2" applyNumberFormat="1" applyFont="1" applyFill="1" applyBorder="1" applyAlignment="1">
      <alignment horizontal="center" vertical="center" wrapText="1"/>
    </xf>
    <xf numFmtId="10" fontId="11" fillId="11" borderId="9" xfId="2" applyNumberFormat="1" applyFont="1" applyFill="1" applyBorder="1" applyAlignment="1">
      <alignment horizontal="center" vertical="center"/>
    </xf>
    <xf numFmtId="4" fontId="11" fillId="3" borderId="25" xfId="2" applyNumberFormat="1" applyFont="1" applyFill="1" applyBorder="1" applyAlignment="1">
      <alignment horizontal="center" vertical="center"/>
    </xf>
    <xf numFmtId="4" fontId="11" fillId="11" borderId="6" xfId="2" applyNumberFormat="1" applyFont="1" applyFill="1" applyBorder="1" applyAlignment="1">
      <alignment horizontal="center" vertical="center" wrapText="1"/>
    </xf>
    <xf numFmtId="0" fontId="11" fillId="2" borderId="6" xfId="2" applyFont="1" applyFill="1" applyBorder="1" applyAlignment="1">
      <alignment horizontal="center" vertical="center"/>
    </xf>
    <xf numFmtId="4" fontId="11" fillId="2" borderId="6" xfId="2" applyNumberFormat="1" applyFont="1" applyFill="1" applyBorder="1" applyAlignment="1">
      <alignment horizontal="center" vertical="center"/>
    </xf>
    <xf numFmtId="4" fontId="11" fillId="12" borderId="6" xfId="2" applyNumberFormat="1" applyFont="1" applyFill="1" applyBorder="1" applyAlignment="1">
      <alignment horizontal="center" vertical="center"/>
    </xf>
    <xf numFmtId="0" fontId="11" fillId="0" borderId="1" xfId="2" applyFont="1" applyBorder="1" applyAlignment="1">
      <alignment horizontal="center" vertical="top"/>
    </xf>
    <xf numFmtId="0" fontId="11" fillId="0" borderId="1" xfId="2" applyFont="1" applyBorder="1" applyAlignment="1">
      <alignment horizontal="left" vertical="center"/>
    </xf>
    <xf numFmtId="0" fontId="11" fillId="0" borderId="1" xfId="2" applyFont="1" applyBorder="1" applyAlignment="1">
      <alignment horizontal="center"/>
    </xf>
    <xf numFmtId="4" fontId="11" fillId="0" borderId="1" xfId="2" applyNumberFormat="1" applyFont="1" applyBorder="1" applyAlignment="1">
      <alignment horizontal="center" vertical="center"/>
    </xf>
    <xf numFmtId="4" fontId="9" fillId="0" borderId="1" xfId="2" applyNumberFormat="1" applyFont="1" applyBorder="1" applyAlignment="1">
      <alignment horizontal="center" vertical="center"/>
    </xf>
    <xf numFmtId="4" fontId="11" fillId="14" borderId="1" xfId="2" applyNumberFormat="1" applyFont="1" applyFill="1" applyBorder="1" applyAlignment="1">
      <alignment horizontal="center" vertical="center"/>
    </xf>
    <xf numFmtId="49" fontId="11" fillId="0" borderId="1" xfId="2" applyNumberFormat="1" applyFont="1" applyBorder="1" applyAlignment="1">
      <alignment horizontal="center" vertical="top"/>
    </xf>
    <xf numFmtId="0" fontId="9" fillId="0" borderId="1" xfId="2" applyFont="1" applyBorder="1" applyAlignment="1">
      <alignment horizontal="center"/>
    </xf>
    <xf numFmtId="0" fontId="11" fillId="8" borderId="1" xfId="2" applyFont="1" applyFill="1" applyBorder="1" applyAlignment="1">
      <alignment horizontal="center" vertical="top"/>
    </xf>
    <xf numFmtId="0" fontId="11" fillId="8" borderId="1" xfId="2" quotePrefix="1" applyFont="1" applyFill="1" applyBorder="1" applyAlignment="1">
      <alignment horizontal="center" vertical="top"/>
    </xf>
    <xf numFmtId="0" fontId="11" fillId="8" borderId="1" xfId="2" applyFont="1" applyFill="1" applyBorder="1" applyAlignment="1">
      <alignment horizontal="justify" vertical="center" wrapText="1"/>
    </xf>
    <xf numFmtId="0" fontId="11" fillId="8" borderId="1" xfId="2" applyFont="1" applyFill="1" applyBorder="1" applyAlignment="1">
      <alignment horizontal="center"/>
    </xf>
    <xf numFmtId="4" fontId="11" fillId="8" borderId="1" xfId="2" applyNumberFormat="1" applyFont="1" applyFill="1" applyBorder="1" applyAlignment="1">
      <alignment horizontal="center" vertical="center" wrapText="1"/>
    </xf>
    <xf numFmtId="4" fontId="11" fillId="8" borderId="1" xfId="2" applyNumberFormat="1" applyFont="1" applyFill="1" applyBorder="1" applyAlignment="1">
      <alignment horizontal="center" vertical="center"/>
    </xf>
    <xf numFmtId="4" fontId="9" fillId="8" borderId="1" xfId="2" applyNumberFormat="1" applyFont="1" applyFill="1" applyBorder="1" applyAlignment="1">
      <alignment horizontal="center" vertical="center"/>
    </xf>
    <xf numFmtId="0" fontId="9" fillId="8" borderId="1" xfId="2" applyFont="1" applyFill="1" applyBorder="1" applyAlignment="1">
      <alignment horizontal="right" vertical="center" wrapText="1"/>
    </xf>
    <xf numFmtId="0" fontId="9" fillId="8" borderId="1" xfId="2" applyFont="1" applyFill="1" applyBorder="1" applyAlignment="1">
      <alignment horizontal="center"/>
    </xf>
    <xf numFmtId="0" fontId="11" fillId="0" borderId="1" xfId="2" applyFont="1" applyBorder="1" applyAlignment="1">
      <alignment horizontal="right" vertical="center"/>
    </xf>
    <xf numFmtId="4" fontId="11" fillId="2" borderId="1" xfId="2" applyNumberFormat="1" applyFont="1" applyFill="1" applyBorder="1" applyAlignment="1">
      <alignment horizontal="center" vertical="center"/>
    </xf>
    <xf numFmtId="49" fontId="11" fillId="8" borderId="1" xfId="2" applyNumberFormat="1" applyFont="1" applyFill="1" applyBorder="1" applyAlignment="1">
      <alignment horizontal="center" vertical="top"/>
    </xf>
    <xf numFmtId="0" fontId="11" fillId="8" borderId="1" xfId="2" applyFont="1" applyFill="1" applyBorder="1" applyAlignment="1">
      <alignment horizontal="left" vertical="center"/>
    </xf>
    <xf numFmtId="0" fontId="11" fillId="8" borderId="1" xfId="2" applyFont="1" applyFill="1" applyBorder="1" applyAlignment="1">
      <alignment horizontal="right" vertical="center" wrapText="1"/>
    </xf>
    <xf numFmtId="0" fontId="8" fillId="0" borderId="1" xfId="0" applyFont="1" applyBorder="1" applyAlignment="1">
      <alignment horizontal="center"/>
    </xf>
    <xf numFmtId="0" fontId="57" fillId="8" borderId="1" xfId="2" applyFont="1" applyFill="1" applyBorder="1" applyAlignment="1">
      <alignment horizontal="right" vertical="center" wrapText="1"/>
    </xf>
    <xf numFmtId="0" fontId="9" fillId="8" borderId="1" xfId="2" applyFont="1" applyFill="1" applyBorder="1" applyAlignment="1">
      <alignment horizontal="right" vertical="center"/>
    </xf>
    <xf numFmtId="9" fontId="9" fillId="0" borderId="1" xfId="1" applyFont="1" applyFill="1" applyBorder="1" applyAlignment="1">
      <alignment horizontal="center" vertical="center"/>
    </xf>
    <xf numFmtId="0" fontId="9" fillId="8" borderId="1" xfId="2" applyFont="1" applyFill="1" applyBorder="1" applyAlignment="1">
      <alignment horizontal="center" vertical="center"/>
    </xf>
    <xf numFmtId="0" fontId="23" fillId="8" borderId="1" xfId="2" applyFont="1" applyFill="1" applyBorder="1" applyAlignment="1">
      <alignment horizontal="center" vertical="top"/>
    </xf>
    <xf numFmtId="0" fontId="23" fillId="8" borderId="1" xfId="2" applyFont="1" applyFill="1" applyBorder="1" applyAlignment="1">
      <alignment horizontal="center"/>
    </xf>
    <xf numFmtId="4" fontId="23" fillId="8" borderId="1" xfId="2" applyNumberFormat="1" applyFont="1" applyFill="1" applyBorder="1" applyAlignment="1">
      <alignment horizontal="center" vertical="center"/>
    </xf>
    <xf numFmtId="4" fontId="7" fillId="8" borderId="1" xfId="2" applyNumberFormat="1" applyFont="1" applyFill="1" applyBorder="1" applyAlignment="1">
      <alignment horizontal="center" vertical="center"/>
    </xf>
    <xf numFmtId="0" fontId="23" fillId="0" borderId="1" xfId="2" applyFont="1" applyBorder="1" applyAlignment="1">
      <alignment horizontal="center" vertical="top"/>
    </xf>
    <xf numFmtId="0" fontId="23" fillId="0" borderId="1" xfId="2" applyFont="1" applyBorder="1" applyAlignment="1">
      <alignment horizontal="right" vertical="center"/>
    </xf>
    <xf numFmtId="0" fontId="7" fillId="0" borderId="1" xfId="2" applyFont="1" applyBorder="1" applyAlignment="1">
      <alignment horizontal="center"/>
    </xf>
    <xf numFmtId="4" fontId="7" fillId="0" borderId="1" xfId="2" applyNumberFormat="1" applyFont="1" applyBorder="1" applyAlignment="1">
      <alignment horizontal="center" vertical="center"/>
    </xf>
    <xf numFmtId="4" fontId="23" fillId="2" borderId="1" xfId="2" applyNumberFormat="1" applyFont="1" applyFill="1" applyBorder="1" applyAlignment="1">
      <alignment horizontal="center" vertical="center"/>
    </xf>
    <xf numFmtId="0" fontId="23" fillId="8" borderId="1" xfId="2" applyFont="1" applyFill="1" applyBorder="1" applyAlignment="1">
      <alignment horizontal="justify" vertical="center" wrapText="1"/>
    </xf>
    <xf numFmtId="0" fontId="11" fillId="8" borderId="1" xfId="2" applyFont="1" applyFill="1" applyBorder="1" applyAlignment="1">
      <alignment horizontal="right" vertical="center"/>
    </xf>
    <xf numFmtId="49" fontId="10" fillId="0" borderId="1" xfId="2" applyNumberFormat="1" applyFont="1" applyBorder="1" applyAlignment="1">
      <alignment horizontal="center" vertical="top"/>
    </xf>
    <xf numFmtId="0" fontId="10" fillId="0" borderId="1" xfId="2" applyFont="1" applyBorder="1" applyAlignment="1">
      <alignment horizontal="center" vertical="top"/>
    </xf>
    <xf numFmtId="0" fontId="10" fillId="0" borderId="1" xfId="2" applyFont="1" applyBorder="1" applyAlignment="1">
      <alignment horizontal="right" vertical="center"/>
    </xf>
    <xf numFmtId="0" fontId="14" fillId="0" borderId="1" xfId="2" applyFont="1" applyBorder="1" applyAlignment="1">
      <alignment horizontal="center"/>
    </xf>
    <xf numFmtId="4" fontId="14" fillId="0" borderId="1" xfId="2" applyNumberFormat="1" applyFont="1" applyBorder="1" applyAlignment="1">
      <alignment horizontal="center" vertical="center"/>
    </xf>
    <xf numFmtId="4" fontId="10" fillId="0" borderId="1" xfId="2" applyNumberFormat="1" applyFont="1" applyBorder="1" applyAlignment="1">
      <alignment horizontal="center" vertical="center"/>
    </xf>
    <xf numFmtId="0" fontId="11" fillId="8" borderId="0" xfId="0" applyFont="1" applyFill="1" applyAlignment="1">
      <alignment vertical="center"/>
    </xf>
    <xf numFmtId="0" fontId="9" fillId="0" borderId="0" xfId="0" applyFont="1" applyAlignment="1">
      <alignment vertical="top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4" fontId="28" fillId="0" borderId="0" xfId="0" applyNumberFormat="1" applyFont="1" applyAlignment="1">
      <alignment horizontal="center" vertical="center"/>
    </xf>
    <xf numFmtId="4" fontId="11" fillId="0" borderId="0" xfId="0" applyNumberFormat="1" applyFont="1" applyAlignment="1">
      <alignment vertical="center"/>
    </xf>
    <xf numFmtId="4" fontId="28" fillId="0" borderId="0" xfId="0" applyNumberFormat="1" applyFont="1" applyAlignment="1">
      <alignment vertical="center"/>
    </xf>
    <xf numFmtId="4" fontId="9" fillId="0" borderId="0" xfId="0" applyNumberFormat="1" applyFont="1" applyAlignment="1">
      <alignment vertical="center"/>
    </xf>
    <xf numFmtId="0" fontId="28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4" fontId="11" fillId="9" borderId="1" xfId="2" applyNumberFormat="1" applyFont="1" applyFill="1" applyBorder="1" applyAlignment="1">
      <alignment horizontal="center" vertical="center"/>
    </xf>
    <xf numFmtId="0" fontId="11" fillId="9" borderId="0" xfId="0" applyFont="1" applyFill="1" applyAlignment="1">
      <alignment horizontal="center" vertical="center"/>
    </xf>
    <xf numFmtId="0" fontId="9" fillId="9" borderId="0" xfId="0" applyFont="1" applyFill="1" applyAlignment="1">
      <alignment horizontal="center" vertical="center"/>
    </xf>
    <xf numFmtId="4" fontId="11" fillId="9" borderId="0" xfId="0" applyNumberFormat="1" applyFont="1" applyFill="1" applyAlignment="1">
      <alignment horizontal="center" vertical="center"/>
    </xf>
    <xf numFmtId="0" fontId="11" fillId="14" borderId="0" xfId="0" applyFont="1" applyFill="1" applyAlignment="1">
      <alignment vertical="center"/>
    </xf>
    <xf numFmtId="4" fontId="11" fillId="14" borderId="0" xfId="2" applyNumberFormat="1" applyFont="1" applyFill="1" applyAlignment="1">
      <alignment horizontal="center" vertical="center"/>
    </xf>
    <xf numFmtId="4" fontId="9" fillId="0" borderId="0" xfId="2" applyNumberFormat="1" applyFont="1" applyAlignment="1">
      <alignment horizontal="center" vertical="center"/>
    </xf>
    <xf numFmtId="0" fontId="9" fillId="8" borderId="0" xfId="0" applyFont="1" applyFill="1" applyAlignment="1">
      <alignment vertical="center"/>
    </xf>
    <xf numFmtId="4" fontId="11" fillId="8" borderId="0" xfId="2" applyNumberFormat="1" applyFont="1" applyFill="1" applyAlignment="1">
      <alignment horizontal="center" vertical="center"/>
    </xf>
    <xf numFmtId="0" fontId="7" fillId="8" borderId="0" xfId="0" applyFont="1" applyFill="1" applyAlignment="1">
      <alignment vertical="center"/>
    </xf>
    <xf numFmtId="0" fontId="14" fillId="0" borderId="0" xfId="0" applyFont="1" applyAlignment="1">
      <alignment vertical="center"/>
    </xf>
    <xf numFmtId="0" fontId="59" fillId="0" borderId="0" xfId="0" applyFont="1"/>
    <xf numFmtId="4" fontId="14" fillId="0" borderId="0" xfId="2" applyNumberFormat="1" applyFont="1" applyAlignment="1">
      <alignment horizontal="center" vertical="center"/>
    </xf>
    <xf numFmtId="4" fontId="9" fillId="8" borderId="0" xfId="2" applyNumberFormat="1" applyFont="1" applyFill="1" applyAlignment="1">
      <alignment horizontal="center" vertical="center"/>
    </xf>
    <xf numFmtId="0" fontId="11" fillId="2" borderId="1" xfId="2" applyFont="1" applyFill="1" applyBorder="1" applyAlignment="1">
      <alignment horizontal="left" vertical="center"/>
    </xf>
    <xf numFmtId="4" fontId="9" fillId="10" borderId="4" xfId="2" applyNumberFormat="1" applyFont="1" applyFill="1" applyBorder="1" applyAlignment="1">
      <alignment vertical="center"/>
    </xf>
    <xf numFmtId="4" fontId="9" fillId="10" borderId="3" xfId="2" applyNumberFormat="1" applyFont="1" applyFill="1" applyBorder="1" applyAlignment="1">
      <alignment vertical="center"/>
    </xf>
    <xf numFmtId="4" fontId="11" fillId="4" borderId="1" xfId="2" applyNumberFormat="1" applyFont="1" applyFill="1" applyBorder="1" applyAlignment="1">
      <alignment horizontal="center" vertical="center"/>
    </xf>
    <xf numFmtId="0" fontId="11" fillId="11" borderId="19" xfId="2" applyFont="1" applyFill="1" applyBorder="1" applyAlignment="1">
      <alignment vertical="center" wrapText="1"/>
    </xf>
    <xf numFmtId="0" fontId="11" fillId="11" borderId="3" xfId="2" applyFont="1" applyFill="1" applyBorder="1" applyAlignment="1">
      <alignment vertical="center" wrapText="1"/>
    </xf>
    <xf numFmtId="4" fontId="11" fillId="3" borderId="1" xfId="2" applyNumberFormat="1" applyFont="1" applyFill="1" applyBorder="1" applyAlignment="1">
      <alignment horizontal="center" vertical="center"/>
    </xf>
    <xf numFmtId="165" fontId="16" fillId="4" borderId="33" xfId="9" applyFont="1" applyFill="1" applyBorder="1" applyAlignment="1">
      <alignment horizontal="center" vertical="center" wrapText="1"/>
    </xf>
    <xf numFmtId="165" fontId="16" fillId="2" borderId="55" xfId="9" applyFont="1" applyFill="1" applyBorder="1" applyAlignment="1">
      <alignment horizontal="center" vertical="center" wrapText="1"/>
    </xf>
    <xf numFmtId="165" fontId="16" fillId="3" borderId="33" xfId="9" applyFont="1" applyFill="1" applyBorder="1" applyAlignment="1">
      <alignment horizontal="center" vertical="center" wrapText="1"/>
    </xf>
    <xf numFmtId="165" fontId="16" fillId="2" borderId="33" xfId="9" applyFont="1" applyFill="1" applyBorder="1" applyAlignment="1">
      <alignment horizontal="center" vertical="center" wrapText="1"/>
    </xf>
    <xf numFmtId="2" fontId="8" fillId="10" borderId="20" xfId="9" applyNumberFormat="1" applyFont="1" applyFill="1" applyBorder="1" applyAlignment="1" applyProtection="1">
      <alignment horizontal="center" vertical="center"/>
      <protection locked="0"/>
    </xf>
    <xf numFmtId="4" fontId="8" fillId="5" borderId="54" xfId="9" applyNumberFormat="1" applyFont="1" applyFill="1" applyBorder="1" applyAlignment="1">
      <alignment horizontal="center" vertical="distributed" wrapText="1"/>
    </xf>
    <xf numFmtId="2" fontId="8" fillId="11" borderId="20" xfId="9" applyNumberFormat="1" applyFont="1" applyFill="1" applyBorder="1" applyAlignment="1" applyProtection="1">
      <alignment horizontal="center" vertical="center"/>
      <protection locked="0"/>
    </xf>
    <xf numFmtId="4" fontId="8" fillId="5" borderId="20" xfId="9" applyNumberFormat="1" applyFont="1" applyFill="1" applyBorder="1" applyAlignment="1">
      <alignment horizontal="center" vertical="distributed" wrapText="1"/>
    </xf>
    <xf numFmtId="165" fontId="56" fillId="8" borderId="22" xfId="9" applyFont="1" applyFill="1" applyBorder="1" applyAlignment="1">
      <alignment horizontal="right" vertical="distributed" wrapText="1"/>
    </xf>
    <xf numFmtId="165" fontId="56" fillId="8" borderId="1" xfId="9" applyFont="1" applyFill="1" applyBorder="1" applyAlignment="1">
      <alignment horizontal="right" vertical="distributed" wrapText="1"/>
    </xf>
    <xf numFmtId="2" fontId="56" fillId="8" borderId="1" xfId="9" applyNumberFormat="1" applyFont="1" applyFill="1" applyBorder="1" applyAlignment="1">
      <alignment horizontal="center" vertical="distributed" wrapText="1"/>
    </xf>
    <xf numFmtId="171" fontId="8" fillId="13" borderId="20" xfId="46" applyNumberFormat="1" applyFont="1" applyFill="1" applyBorder="1" applyAlignment="1">
      <alignment horizontal="center" vertical="distributed" wrapText="1"/>
    </xf>
    <xf numFmtId="169" fontId="16" fillId="2" borderId="40" xfId="9" applyNumberFormat="1" applyFont="1" applyFill="1" applyBorder="1" applyAlignment="1">
      <alignment horizontal="center" vertical="center" wrapText="1"/>
    </xf>
    <xf numFmtId="169" fontId="16" fillId="2" borderId="1" xfId="9" applyNumberFormat="1" applyFont="1" applyFill="1" applyBorder="1" applyAlignment="1">
      <alignment horizontal="center" vertical="center" wrapText="1"/>
    </xf>
    <xf numFmtId="165" fontId="16" fillId="2" borderId="1" xfId="9" applyFont="1" applyFill="1" applyBorder="1" applyAlignment="1">
      <alignment horizontal="center" vertical="center" wrapText="1"/>
    </xf>
    <xf numFmtId="165" fontId="11" fillId="4" borderId="6" xfId="9" applyFont="1" applyFill="1" applyBorder="1" applyAlignment="1">
      <alignment horizontal="center" vertical="distributed" wrapText="1"/>
    </xf>
    <xf numFmtId="4" fontId="11" fillId="10" borderId="6" xfId="9" applyNumberFormat="1" applyFont="1" applyFill="1" applyBorder="1" applyAlignment="1">
      <alignment horizontal="center" vertical="distributed" wrapText="1"/>
    </xf>
    <xf numFmtId="165" fontId="11" fillId="3" borderId="6" xfId="9" applyFont="1" applyFill="1" applyBorder="1" applyAlignment="1">
      <alignment horizontal="center" vertical="distributed" wrapText="1"/>
    </xf>
    <xf numFmtId="4" fontId="11" fillId="11" borderId="6" xfId="9" applyNumberFormat="1" applyFont="1" applyFill="1" applyBorder="1" applyAlignment="1">
      <alignment horizontal="center" vertical="distributed" wrapText="1"/>
    </xf>
    <xf numFmtId="49" fontId="8" fillId="8" borderId="40" xfId="9" applyNumberFormat="1" applyFont="1" applyFill="1" applyBorder="1" applyAlignment="1">
      <alignment horizontal="center" vertical="center" wrapText="1"/>
    </xf>
    <xf numFmtId="49" fontId="8" fillId="8" borderId="1" xfId="9" quotePrefix="1" applyNumberFormat="1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distributed"/>
    </xf>
    <xf numFmtId="0" fontId="9" fillId="0" borderId="44" xfId="0" applyFont="1" applyBorder="1"/>
    <xf numFmtId="0" fontId="58" fillId="0" borderId="0" xfId="2" applyFont="1" applyAlignment="1">
      <alignment vertical="center"/>
    </xf>
    <xf numFmtId="0" fontId="58" fillId="0" borderId="0" xfId="2" applyFont="1" applyAlignment="1">
      <alignment horizontal="center" vertical="center"/>
    </xf>
    <xf numFmtId="4" fontId="58" fillId="0" borderId="0" xfId="2" applyNumberFormat="1" applyFont="1" applyAlignment="1">
      <alignment horizontal="center" vertical="center"/>
    </xf>
    <xf numFmtId="0" fontId="11" fillId="0" borderId="0" xfId="2" applyFont="1" applyAlignment="1">
      <alignment horizontal="center" vertical="top"/>
    </xf>
    <xf numFmtId="0" fontId="11" fillId="0" borderId="0" xfId="2" applyFont="1" applyAlignment="1">
      <alignment horizontal="center" vertical="center"/>
    </xf>
    <xf numFmtId="0" fontId="11" fillId="2" borderId="6" xfId="2" applyFont="1" applyFill="1" applyBorder="1" applyAlignment="1">
      <alignment horizontal="center" vertical="top"/>
    </xf>
    <xf numFmtId="4" fontId="11" fillId="2" borderId="6" xfId="2" applyNumberFormat="1" applyFont="1" applyFill="1" applyBorder="1" applyAlignment="1">
      <alignment horizontal="center" vertical="center" wrapText="1"/>
    </xf>
    <xf numFmtId="49" fontId="11" fillId="2" borderId="1" xfId="2" applyNumberFormat="1" applyFont="1" applyFill="1" applyBorder="1" applyAlignment="1">
      <alignment horizontal="center" vertical="top"/>
    </xf>
    <xf numFmtId="0" fontId="61" fillId="0" borderId="0" xfId="2" applyFont="1" applyAlignment="1">
      <alignment horizontal="center" vertical="center"/>
    </xf>
    <xf numFmtId="0" fontId="56" fillId="0" borderId="0" xfId="2" applyFont="1" applyAlignment="1">
      <alignment vertical="center"/>
    </xf>
    <xf numFmtId="0" fontId="27" fillId="0" borderId="0" xfId="2" applyFont="1" applyAlignment="1">
      <alignment horizontal="center" vertical="center"/>
    </xf>
    <xf numFmtId="4" fontId="27" fillId="0" borderId="0" xfId="2" applyNumberFormat="1" applyFont="1" applyAlignment="1">
      <alignment horizontal="center" vertical="center"/>
    </xf>
    <xf numFmtId="0" fontId="56" fillId="0" borderId="1" xfId="2" applyFont="1" applyBorder="1" applyAlignment="1">
      <alignment horizontal="center" vertical="center"/>
    </xf>
    <xf numFmtId="0" fontId="56" fillId="0" borderId="1" xfId="2" applyFont="1" applyBorder="1" applyAlignment="1">
      <alignment horizontal="left" vertical="center"/>
    </xf>
    <xf numFmtId="4" fontId="56" fillId="0" borderId="1" xfId="2" applyNumberFormat="1" applyFont="1" applyBorder="1" applyAlignment="1">
      <alignment horizontal="center" vertical="center"/>
    </xf>
    <xf numFmtId="10" fontId="62" fillId="11" borderId="1" xfId="1" applyNumberFormat="1" applyFont="1" applyFill="1" applyBorder="1" applyAlignment="1">
      <alignment horizontal="center" vertical="center"/>
    </xf>
    <xf numFmtId="10" fontId="63" fillId="11" borderId="1" xfId="1" applyNumberFormat="1" applyFont="1" applyFill="1" applyBorder="1" applyAlignment="1">
      <alignment horizontal="center" vertical="center"/>
    </xf>
    <xf numFmtId="10" fontId="63" fillId="0" borderId="1" xfId="1" applyNumberFormat="1" applyFont="1" applyFill="1" applyBorder="1" applyAlignment="1">
      <alignment horizontal="center" vertical="center"/>
    </xf>
    <xf numFmtId="10" fontId="63" fillId="0" borderId="0" xfId="1" applyNumberFormat="1" applyFont="1" applyFill="1" applyBorder="1" applyAlignment="1">
      <alignment horizontal="center" vertical="center"/>
    </xf>
    <xf numFmtId="10" fontId="62" fillId="11" borderId="6" xfId="1" applyNumberFormat="1" applyFont="1" applyFill="1" applyBorder="1" applyAlignment="1">
      <alignment horizontal="center" vertical="center"/>
    </xf>
    <xf numFmtId="0" fontId="56" fillId="0" borderId="0" xfId="0" applyFont="1" applyAlignment="1">
      <alignment vertical="center"/>
    </xf>
    <xf numFmtId="0" fontId="50" fillId="2" borderId="0" xfId="0" applyFont="1" applyFill="1" applyAlignment="1">
      <alignment horizontal="center" vertical="center"/>
    </xf>
    <xf numFmtId="4" fontId="56" fillId="2" borderId="6" xfId="2" applyNumberFormat="1" applyFont="1" applyFill="1" applyBorder="1" applyAlignment="1">
      <alignment horizontal="center" vertical="center"/>
    </xf>
    <xf numFmtId="10" fontId="50" fillId="2" borderId="0" xfId="1" applyNumberFormat="1" applyFont="1" applyFill="1" applyBorder="1" applyAlignment="1">
      <alignment horizontal="center" vertical="center"/>
    </xf>
    <xf numFmtId="0" fontId="56" fillId="3" borderId="1" xfId="2" applyFont="1" applyFill="1" applyBorder="1" applyAlignment="1">
      <alignment horizontal="left" vertical="center"/>
    </xf>
    <xf numFmtId="4" fontId="56" fillId="3" borderId="1" xfId="2" applyNumberFormat="1" applyFont="1" applyFill="1" applyBorder="1" applyAlignment="1">
      <alignment horizontal="center" vertical="center"/>
    </xf>
    <xf numFmtId="0" fontId="36" fillId="3" borderId="0" xfId="0" applyFont="1" applyFill="1" applyAlignment="1">
      <alignment vertical="center"/>
    </xf>
    <xf numFmtId="10" fontId="36" fillId="3" borderId="0" xfId="1" applyNumberFormat="1" applyFont="1" applyFill="1" applyBorder="1" applyAlignment="1">
      <alignment vertical="center"/>
    </xf>
    <xf numFmtId="0" fontId="64" fillId="0" borderId="0" xfId="0" applyFont="1" applyAlignment="1">
      <alignment vertical="center"/>
    </xf>
    <xf numFmtId="0" fontId="65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66" fillId="2" borderId="0" xfId="0" applyFont="1" applyFill="1" applyAlignment="1">
      <alignment horizontal="center" vertical="center"/>
    </xf>
    <xf numFmtId="43" fontId="56" fillId="3" borderId="1" xfId="2" applyNumberFormat="1" applyFont="1" applyFill="1" applyBorder="1" applyAlignment="1">
      <alignment horizontal="center" vertical="center"/>
    </xf>
    <xf numFmtId="10" fontId="56" fillId="3" borderId="1" xfId="1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4" fontId="56" fillId="4" borderId="1" xfId="2" applyNumberFormat="1" applyFont="1" applyFill="1" applyBorder="1" applyAlignment="1">
      <alignment horizontal="center" vertical="center"/>
    </xf>
    <xf numFmtId="4" fontId="64" fillId="0" borderId="0" xfId="0" applyNumberFormat="1" applyFont="1" applyAlignment="1">
      <alignment vertical="center"/>
    </xf>
    <xf numFmtId="165" fontId="56" fillId="4" borderId="1" xfId="2" applyNumberFormat="1" applyFont="1" applyFill="1" applyBorder="1" applyAlignment="1">
      <alignment horizontal="center" vertical="center"/>
    </xf>
    <xf numFmtId="0" fontId="64" fillId="0" borderId="0" xfId="0" applyFont="1" applyAlignment="1">
      <alignment horizontal="right" vertical="center"/>
    </xf>
    <xf numFmtId="4" fontId="67" fillId="4" borderId="1" xfId="2" applyNumberFormat="1" applyFont="1" applyFill="1" applyBorder="1" applyAlignment="1">
      <alignment horizontal="center" vertical="center"/>
    </xf>
    <xf numFmtId="43" fontId="62" fillId="3" borderId="6" xfId="12" applyFont="1" applyFill="1" applyBorder="1" applyAlignment="1">
      <alignment horizontal="center" vertical="center"/>
    </xf>
    <xf numFmtId="49" fontId="10" fillId="0" borderId="0" xfId="2" applyNumberFormat="1" applyFont="1" applyAlignment="1">
      <alignment vertical="center"/>
    </xf>
    <xf numFmtId="0" fontId="24" fillId="0" borderId="0" xfId="0" applyFont="1" applyAlignment="1">
      <alignment wrapText="1"/>
    </xf>
    <xf numFmtId="0" fontId="0" fillId="0" borderId="0" xfId="6" applyFont="1"/>
    <xf numFmtId="0" fontId="18" fillId="2" borderId="6" xfId="0" applyFont="1" applyFill="1" applyBorder="1"/>
    <xf numFmtId="0" fontId="18" fillId="2" borderId="6" xfId="0" applyFont="1" applyFill="1" applyBorder="1" applyAlignment="1">
      <alignment horizontal="center"/>
    </xf>
    <xf numFmtId="0" fontId="18" fillId="2" borderId="8" xfId="0" applyFont="1" applyFill="1" applyBorder="1"/>
    <xf numFmtId="0" fontId="0" fillId="2" borderId="9" xfId="0" applyFill="1" applyBorder="1" applyAlignment="1">
      <alignment horizontal="center"/>
    </xf>
    <xf numFmtId="0" fontId="12" fillId="0" borderId="0" xfId="2" applyFont="1" applyAlignment="1">
      <alignment horizontal="center" vertical="center"/>
    </xf>
    <xf numFmtId="0" fontId="12" fillId="0" borderId="0" xfId="2" applyFont="1" applyAlignment="1">
      <alignment horizontal="center"/>
    </xf>
    <xf numFmtId="0" fontId="12" fillId="0" borderId="0" xfId="2" applyFont="1"/>
    <xf numFmtId="0" fontId="12" fillId="0" borderId="0" xfId="2" applyFont="1" applyAlignment="1">
      <alignment horizontal="left"/>
    </xf>
    <xf numFmtId="0" fontId="70" fillId="0" borderId="0" xfId="0" applyFont="1"/>
    <xf numFmtId="0" fontId="12" fillId="0" borderId="0" xfId="2" applyFont="1" applyAlignment="1">
      <alignment horizontal="left" vertical="top"/>
    </xf>
    <xf numFmtId="4" fontId="70" fillId="0" borderId="0" xfId="2" applyNumberFormat="1" applyFont="1" applyAlignment="1">
      <alignment horizontal="center"/>
    </xf>
    <xf numFmtId="0" fontId="12" fillId="0" borderId="0" xfId="2" applyFont="1" applyAlignment="1">
      <alignment horizontal="left" vertical="center"/>
    </xf>
    <xf numFmtId="0" fontId="12" fillId="0" borderId="18" xfId="2" applyFont="1" applyBorder="1" applyAlignment="1">
      <alignment horizontal="center" vertical="center" wrapText="1"/>
    </xf>
    <xf numFmtId="4" fontId="12" fillId="2" borderId="1" xfId="2" applyNumberFormat="1" applyFont="1" applyFill="1" applyBorder="1" applyAlignment="1">
      <alignment horizontal="center" vertical="center" wrapText="1"/>
    </xf>
    <xf numFmtId="4" fontId="12" fillId="5" borderId="1" xfId="2" applyNumberFormat="1" applyFont="1" applyFill="1" applyBorder="1" applyAlignment="1">
      <alignment horizontal="center" vertical="center" wrapText="1"/>
    </xf>
    <xf numFmtId="0" fontId="12" fillId="0" borderId="5" xfId="2" applyFont="1" applyBorder="1" applyAlignment="1">
      <alignment horizontal="center" vertical="center"/>
    </xf>
    <xf numFmtId="4" fontId="12" fillId="0" borderId="19" xfId="2" applyNumberFormat="1" applyFont="1" applyBorder="1" applyAlignment="1">
      <alignment horizontal="center"/>
    </xf>
    <xf numFmtId="0" fontId="12" fillId="11" borderId="1" xfId="2" applyFont="1" applyFill="1" applyBorder="1" applyAlignment="1">
      <alignment horizontal="center" vertical="center" wrapText="1"/>
    </xf>
    <xf numFmtId="170" fontId="12" fillId="11" borderId="1" xfId="15" applyNumberFormat="1" applyFont="1" applyFill="1" applyBorder="1" applyAlignment="1">
      <alignment horizontal="center" vertical="center"/>
    </xf>
    <xf numFmtId="10" fontId="12" fillId="11" borderId="1" xfId="1" applyNumberFormat="1" applyFont="1" applyFill="1" applyBorder="1" applyAlignment="1">
      <alignment horizontal="center" vertical="center"/>
    </xf>
    <xf numFmtId="4" fontId="12" fillId="11" borderId="1" xfId="2" applyNumberFormat="1" applyFont="1" applyFill="1" applyBorder="1" applyAlignment="1">
      <alignment horizontal="center" vertical="center"/>
    </xf>
    <xf numFmtId="0" fontId="12" fillId="0" borderId="19" xfId="2" applyFont="1" applyBorder="1" applyAlignment="1">
      <alignment horizontal="left" vertical="center"/>
    </xf>
    <xf numFmtId="44" fontId="12" fillId="0" borderId="19" xfId="15" applyFont="1" applyFill="1" applyBorder="1" applyAlignment="1">
      <alignment horizontal="center"/>
    </xf>
    <xf numFmtId="10" fontId="12" fillId="0" borderId="19" xfId="1" applyNumberFormat="1" applyFont="1" applyFill="1" applyBorder="1" applyAlignment="1">
      <alignment horizontal="center"/>
    </xf>
    <xf numFmtId="0" fontId="12" fillId="14" borderId="1" xfId="2" applyFont="1" applyFill="1" applyBorder="1" applyAlignment="1">
      <alignment horizontal="center" vertical="center" wrapText="1"/>
    </xf>
    <xf numFmtId="170" fontId="12" fillId="14" borderId="1" xfId="15" applyNumberFormat="1" applyFont="1" applyFill="1" applyBorder="1" applyAlignment="1">
      <alignment horizontal="center" vertical="center"/>
    </xf>
    <xf numFmtId="10" fontId="12" fillId="14" borderId="1" xfId="1" applyNumberFormat="1" applyFont="1" applyFill="1" applyBorder="1" applyAlignment="1">
      <alignment horizontal="center" vertical="center"/>
    </xf>
    <xf numFmtId="4" fontId="12" fillId="14" borderId="1" xfId="2" applyNumberFormat="1" applyFont="1" applyFill="1" applyBorder="1" applyAlignment="1">
      <alignment horizontal="center" vertical="center"/>
    </xf>
    <xf numFmtId="0" fontId="70" fillId="0" borderId="2" xfId="2" applyFont="1" applyBorder="1" applyAlignment="1">
      <alignment horizontal="center" vertical="center"/>
    </xf>
    <xf numFmtId="4" fontId="70" fillId="0" borderId="2" xfId="2" applyNumberFormat="1" applyFont="1" applyBorder="1" applyAlignment="1">
      <alignment horizontal="center"/>
    </xf>
    <xf numFmtId="0" fontId="70" fillId="0" borderId="0" xfId="38" applyFont="1" applyAlignment="1">
      <alignment vertical="center"/>
    </xf>
    <xf numFmtId="0" fontId="1" fillId="0" borderId="0" xfId="38" applyAlignment="1">
      <alignment horizontal="center"/>
    </xf>
    <xf numFmtId="0" fontId="1" fillId="0" borderId="0" xfId="38"/>
    <xf numFmtId="0" fontId="12" fillId="0" borderId="0" xfId="38" applyFont="1" applyAlignment="1">
      <alignment vertical="center"/>
    </xf>
    <xf numFmtId="0" fontId="72" fillId="0" borderId="0" xfId="38" applyFont="1" applyAlignment="1">
      <alignment horizontal="right"/>
    </xf>
    <xf numFmtId="0" fontId="73" fillId="0" borderId="0" xfId="38" applyFont="1" applyAlignment="1">
      <alignment horizontal="center"/>
    </xf>
    <xf numFmtId="165" fontId="56" fillId="8" borderId="32" xfId="9" applyFont="1" applyFill="1" applyBorder="1" applyAlignment="1">
      <alignment horizontal="right" vertical="center" wrapText="1"/>
    </xf>
    <xf numFmtId="2" fontId="56" fillId="8" borderId="4" xfId="9" applyNumberFormat="1" applyFont="1" applyFill="1" applyBorder="1" applyAlignment="1">
      <alignment horizontal="center" vertical="distributed" wrapText="1"/>
    </xf>
    <xf numFmtId="170" fontId="9" fillId="0" borderId="0" xfId="0" applyNumberFormat="1" applyFont="1"/>
    <xf numFmtId="169" fontId="17" fillId="8" borderId="40" xfId="9" applyNumberFormat="1" applyFont="1" applyFill="1" applyBorder="1" applyAlignment="1">
      <alignment horizontal="justify" vertical="distributed" wrapText="1"/>
    </xf>
    <xf numFmtId="169" fontId="17" fillId="8" borderId="1" xfId="9" applyNumberFormat="1" applyFont="1" applyFill="1" applyBorder="1" applyAlignment="1">
      <alignment horizontal="justify" vertical="distributed" wrapText="1"/>
    </xf>
    <xf numFmtId="165" fontId="56" fillId="8" borderId="1" xfId="9" applyFont="1" applyFill="1" applyBorder="1" applyAlignment="1">
      <alignment horizontal="justify" vertical="distributed" wrapText="1"/>
    </xf>
    <xf numFmtId="165" fontId="56" fillId="8" borderId="4" xfId="9" applyFont="1" applyFill="1" applyBorder="1" applyAlignment="1">
      <alignment horizontal="justify" vertical="distributed" wrapText="1"/>
    </xf>
    <xf numFmtId="165" fontId="56" fillId="8" borderId="20" xfId="9" applyFont="1" applyFill="1" applyBorder="1" applyAlignment="1">
      <alignment vertical="distributed" wrapText="1"/>
    </xf>
    <xf numFmtId="165" fontId="16" fillId="2" borderId="4" xfId="9" applyFont="1" applyFill="1" applyBorder="1" applyAlignment="1">
      <alignment horizontal="center" vertical="center" wrapText="1"/>
    </xf>
    <xf numFmtId="165" fontId="16" fillId="12" borderId="20" xfId="9" applyFont="1" applyFill="1" applyBorder="1" applyAlignment="1">
      <alignment horizontal="center" vertical="center" wrapText="1"/>
    </xf>
    <xf numFmtId="165" fontId="16" fillId="2" borderId="5" xfId="9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distributed"/>
    </xf>
    <xf numFmtId="2" fontId="8" fillId="5" borderId="20" xfId="9" applyNumberFormat="1" applyFont="1" applyFill="1" applyBorder="1" applyAlignment="1">
      <alignment horizontal="center" vertical="distributed" wrapText="1"/>
    </xf>
    <xf numFmtId="0" fontId="8" fillId="10" borderId="20" xfId="9" applyNumberFormat="1" applyFont="1" applyFill="1" applyBorder="1" applyAlignment="1" applyProtection="1">
      <alignment horizontal="center" vertical="center"/>
      <protection locked="0"/>
    </xf>
    <xf numFmtId="0" fontId="8" fillId="11" borderId="20" xfId="9" applyNumberFormat="1" applyFont="1" applyFill="1" applyBorder="1" applyAlignment="1" applyProtection="1">
      <alignment horizontal="center" vertical="center"/>
      <protection locked="0"/>
    </xf>
    <xf numFmtId="0" fontId="8" fillId="0" borderId="29" xfId="0" applyFont="1" applyBorder="1"/>
    <xf numFmtId="0" fontId="8" fillId="0" borderId="30" xfId="0" applyFont="1" applyBorder="1"/>
    <xf numFmtId="0" fontId="8" fillId="0" borderId="43" xfId="0" applyFont="1" applyBorder="1"/>
    <xf numFmtId="165" fontId="11" fillId="10" borderId="6" xfId="9" applyFont="1" applyFill="1" applyBorder="1" applyAlignment="1">
      <alignment horizontal="center" vertical="distributed" wrapText="1"/>
    </xf>
    <xf numFmtId="165" fontId="11" fillId="11" borderId="6" xfId="9" applyFont="1" applyFill="1" applyBorder="1" applyAlignment="1">
      <alignment horizontal="center" vertical="distributed" wrapText="1"/>
    </xf>
    <xf numFmtId="0" fontId="11" fillId="2" borderId="1" xfId="2" applyFont="1" applyFill="1" applyBorder="1" applyAlignment="1">
      <alignment horizontal="center" vertical="top"/>
    </xf>
    <xf numFmtId="0" fontId="11" fillId="2" borderId="1" xfId="2" applyFont="1" applyFill="1" applyBorder="1" applyAlignment="1">
      <alignment horizontal="center"/>
    </xf>
    <xf numFmtId="0" fontId="11" fillId="2" borderId="0" xfId="0" applyFont="1" applyFill="1" applyAlignment="1">
      <alignment vertical="center"/>
    </xf>
    <xf numFmtId="4" fontId="11" fillId="2" borderId="0" xfId="2" applyNumberFormat="1" applyFont="1" applyFill="1" applyAlignment="1">
      <alignment horizontal="center" vertical="center"/>
    </xf>
    <xf numFmtId="0" fontId="38" fillId="2" borderId="0" xfId="0" applyFont="1" applyFill="1" applyAlignment="1">
      <alignment vertical="center"/>
    </xf>
    <xf numFmtId="4" fontId="74" fillId="8" borderId="1" xfId="2" applyNumberFormat="1" applyFont="1" applyFill="1" applyBorder="1" applyAlignment="1">
      <alignment horizontal="center" vertical="center"/>
    </xf>
    <xf numFmtId="169" fontId="9" fillId="8" borderId="40" xfId="9" applyNumberFormat="1" applyFont="1" applyFill="1" applyBorder="1" applyAlignment="1">
      <alignment horizontal="justify" vertical="distributed" wrapText="1"/>
    </xf>
    <xf numFmtId="169" fontId="9" fillId="8" borderId="1" xfId="9" applyNumberFormat="1" applyFont="1" applyFill="1" applyBorder="1" applyAlignment="1">
      <alignment horizontal="justify" vertical="distributed" wrapText="1"/>
    </xf>
    <xf numFmtId="165" fontId="11" fillId="8" borderId="1" xfId="9" applyFont="1" applyFill="1" applyBorder="1" applyAlignment="1">
      <alignment horizontal="justify" vertical="distributed" wrapText="1"/>
    </xf>
    <xf numFmtId="165" fontId="11" fillId="8" borderId="4" xfId="9" applyFont="1" applyFill="1" applyBorder="1" applyAlignment="1">
      <alignment horizontal="justify" vertical="distributed" wrapText="1"/>
    </xf>
    <xf numFmtId="165" fontId="11" fillId="8" borderId="20" xfId="9" applyFont="1" applyFill="1" applyBorder="1" applyAlignment="1">
      <alignment vertical="distributed" wrapText="1"/>
    </xf>
    <xf numFmtId="169" fontId="11" fillId="2" borderId="40" xfId="9" applyNumberFormat="1" applyFont="1" applyFill="1" applyBorder="1" applyAlignment="1">
      <alignment horizontal="center" vertical="center" wrapText="1"/>
    </xf>
    <xf numFmtId="169" fontId="11" fillId="2" borderId="1" xfId="9" applyNumberFormat="1" applyFont="1" applyFill="1" applyBorder="1" applyAlignment="1">
      <alignment horizontal="center" vertical="center" wrapText="1"/>
    </xf>
    <xf numFmtId="165" fontId="11" fillId="2" borderId="1" xfId="9" applyFont="1" applyFill="1" applyBorder="1" applyAlignment="1">
      <alignment horizontal="center" vertical="center" wrapText="1"/>
    </xf>
    <xf numFmtId="165" fontId="11" fillId="2" borderId="4" xfId="9" applyFont="1" applyFill="1" applyBorder="1" applyAlignment="1">
      <alignment horizontal="center" vertical="center" wrapText="1"/>
    </xf>
    <xf numFmtId="165" fontId="11" fillId="12" borderId="20" xfId="9" applyFont="1" applyFill="1" applyBorder="1" applyAlignment="1">
      <alignment horizontal="center" vertical="center" wrapText="1"/>
    </xf>
    <xf numFmtId="165" fontId="11" fillId="3" borderId="33" xfId="9" applyFont="1" applyFill="1" applyBorder="1" applyAlignment="1">
      <alignment horizontal="center" vertical="center" wrapText="1"/>
    </xf>
    <xf numFmtId="0" fontId="9" fillId="0" borderId="4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distributed"/>
    </xf>
    <xf numFmtId="0" fontId="9" fillId="0" borderId="29" xfId="0" applyFont="1" applyBorder="1"/>
    <xf numFmtId="0" fontId="9" fillId="0" borderId="30" xfId="0" applyFont="1" applyBorder="1"/>
    <xf numFmtId="44" fontId="9" fillId="0" borderId="44" xfId="15" applyFont="1" applyBorder="1"/>
    <xf numFmtId="49" fontId="11" fillId="0" borderId="0" xfId="2" applyNumberFormat="1" applyFont="1" applyAlignment="1">
      <alignment horizontal="left" vertical="center"/>
    </xf>
    <xf numFmtId="165" fontId="11" fillId="8" borderId="1" xfId="9" applyFont="1" applyFill="1" applyBorder="1" applyAlignment="1">
      <alignment horizontal="right" vertical="distributed" wrapText="1"/>
    </xf>
    <xf numFmtId="2" fontId="11" fillId="8" borderId="4" xfId="9" applyNumberFormat="1" applyFont="1" applyFill="1" applyBorder="1" applyAlignment="1">
      <alignment horizontal="center" vertical="distributed" wrapText="1"/>
    </xf>
    <xf numFmtId="165" fontId="11" fillId="2" borderId="33" xfId="9" applyFont="1" applyFill="1" applyBorder="1" applyAlignment="1">
      <alignment horizontal="center" vertical="center" wrapText="1"/>
    </xf>
    <xf numFmtId="49" fontId="9" fillId="8" borderId="40" xfId="9" applyNumberFormat="1" applyFont="1" applyFill="1" applyBorder="1" applyAlignment="1">
      <alignment horizontal="center" vertical="center" wrapText="1"/>
    </xf>
    <xf numFmtId="49" fontId="9" fillId="8" borderId="1" xfId="9" quotePrefix="1" applyNumberFormat="1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justify" vertical="center" wrapText="1"/>
    </xf>
    <xf numFmtId="171" fontId="9" fillId="13" borderId="20" xfId="46" applyNumberFormat="1" applyFont="1" applyFill="1" applyBorder="1" applyAlignment="1">
      <alignment horizontal="center" vertical="distributed" wrapText="1"/>
    </xf>
    <xf numFmtId="43" fontId="9" fillId="11" borderId="20" xfId="12" applyFont="1" applyFill="1" applyBorder="1" applyAlignment="1" applyProtection="1">
      <alignment horizontal="center" vertical="center"/>
      <protection locked="0"/>
    </xf>
    <xf numFmtId="43" fontId="9" fillId="5" borderId="20" xfId="12" applyFont="1" applyFill="1" applyBorder="1" applyAlignment="1">
      <alignment horizontal="center" vertical="distributed" wrapText="1"/>
    </xf>
    <xf numFmtId="0" fontId="9" fillId="0" borderId="31" xfId="0" applyFont="1" applyBorder="1"/>
    <xf numFmtId="165" fontId="16" fillId="8" borderId="22" xfId="9" applyFont="1" applyFill="1" applyBorder="1" applyAlignment="1">
      <alignment horizontal="right" vertical="distributed" wrapText="1"/>
    </xf>
    <xf numFmtId="165" fontId="16" fillId="8" borderId="1" xfId="9" applyFont="1" applyFill="1" applyBorder="1" applyAlignment="1">
      <alignment horizontal="right" vertical="distributed" wrapText="1"/>
    </xf>
    <xf numFmtId="2" fontId="16" fillId="8" borderId="4" xfId="9" applyNumberFormat="1" applyFont="1" applyFill="1" applyBorder="1" applyAlignment="1">
      <alignment horizontal="center" vertical="distributed" wrapText="1"/>
    </xf>
    <xf numFmtId="2" fontId="8" fillId="5" borderId="21" xfId="9" applyNumberFormat="1" applyFont="1" applyFill="1" applyBorder="1" applyAlignment="1">
      <alignment horizontal="center" vertical="distributed" wrapText="1"/>
    </xf>
    <xf numFmtId="0" fontId="8" fillId="0" borderId="31" xfId="0" applyFont="1" applyBorder="1"/>
    <xf numFmtId="44" fontId="27" fillId="0" borderId="44" xfId="15" applyFont="1" applyBorder="1"/>
    <xf numFmtId="0" fontId="39" fillId="0" borderId="27" xfId="0" applyFont="1" applyBorder="1" applyAlignment="1">
      <alignment vertical="center"/>
    </xf>
    <xf numFmtId="0" fontId="11" fillId="8" borderId="1" xfId="0" applyFont="1" applyFill="1" applyBorder="1" applyAlignment="1">
      <alignment horizontal="center" vertical="center"/>
    </xf>
    <xf numFmtId="0" fontId="11" fillId="8" borderId="0" xfId="0" applyFont="1" applyFill="1" applyAlignment="1">
      <alignment horizontal="center" vertical="center"/>
    </xf>
    <xf numFmtId="0" fontId="38" fillId="8" borderId="0" xfId="0" applyFont="1" applyFill="1" applyAlignment="1">
      <alignment horizontal="center" vertical="center"/>
    </xf>
    <xf numFmtId="9" fontId="9" fillId="8" borderId="1" xfId="1" applyFont="1" applyFill="1" applyBorder="1" applyAlignment="1">
      <alignment horizontal="center" vertical="center"/>
    </xf>
    <xf numFmtId="10" fontId="9" fillId="8" borderId="1" xfId="1" applyNumberFormat="1" applyFont="1" applyFill="1" applyBorder="1" applyAlignment="1">
      <alignment horizontal="center" vertical="center"/>
    </xf>
    <xf numFmtId="0" fontId="56" fillId="0" borderId="40" xfId="2" applyFont="1" applyBorder="1" applyAlignment="1">
      <alignment horizontal="center" vertical="center"/>
    </xf>
    <xf numFmtId="49" fontId="56" fillId="3" borderId="40" xfId="2" applyNumberFormat="1" applyFont="1" applyFill="1" applyBorder="1" applyAlignment="1">
      <alignment horizontal="center" vertical="center" wrapText="1"/>
    </xf>
    <xf numFmtId="49" fontId="56" fillId="3" borderId="40" xfId="2" applyNumberFormat="1" applyFont="1" applyFill="1" applyBorder="1" applyAlignment="1">
      <alignment horizontal="center" vertical="center"/>
    </xf>
    <xf numFmtId="0" fontId="56" fillId="0" borderId="44" xfId="2" applyFont="1" applyBorder="1" applyAlignment="1">
      <alignment horizontal="center" vertical="center"/>
    </xf>
    <xf numFmtId="10" fontId="41" fillId="0" borderId="0" xfId="1" applyNumberFormat="1" applyFont="1" applyAlignment="1">
      <alignment vertical="center"/>
    </xf>
    <xf numFmtId="4" fontId="11" fillId="0" borderId="0" xfId="0" applyNumberFormat="1" applyFont="1" applyAlignment="1">
      <alignment horizontal="center" vertical="center"/>
    </xf>
    <xf numFmtId="0" fontId="44" fillId="8" borderId="0" xfId="0" applyFont="1" applyFill="1" applyAlignment="1">
      <alignment vertical="center"/>
    </xf>
    <xf numFmtId="4" fontId="11" fillId="8" borderId="0" xfId="0" applyNumberFormat="1" applyFont="1" applyFill="1" applyAlignment="1">
      <alignment horizontal="center" vertical="center"/>
    </xf>
    <xf numFmtId="4" fontId="11" fillId="8" borderId="0" xfId="0" applyNumberFormat="1" applyFont="1" applyFill="1" applyAlignment="1">
      <alignment vertical="center"/>
    </xf>
    <xf numFmtId="10" fontId="39" fillId="8" borderId="0" xfId="0" applyNumberFormat="1" applyFont="1" applyFill="1" applyAlignment="1">
      <alignment vertical="center"/>
    </xf>
    <xf numFmtId="10" fontId="58" fillId="8" borderId="0" xfId="0" applyNumberFormat="1" applyFont="1" applyFill="1" applyAlignment="1">
      <alignment vertical="center"/>
    </xf>
    <xf numFmtId="0" fontId="9" fillId="8" borderId="1" xfId="2" applyFont="1" applyFill="1" applyBorder="1" applyAlignment="1">
      <alignment horizontal="justify" vertical="center" wrapText="1"/>
    </xf>
    <xf numFmtId="4" fontId="14" fillId="8" borderId="1" xfId="2" applyNumberFormat="1" applyFont="1" applyFill="1" applyBorder="1" applyAlignment="1">
      <alignment horizontal="center" vertical="center"/>
    </xf>
    <xf numFmtId="165" fontId="56" fillId="8" borderId="41" xfId="9" applyFont="1" applyFill="1" applyBorder="1" applyAlignment="1">
      <alignment vertical="distributed" wrapText="1"/>
    </xf>
    <xf numFmtId="165" fontId="16" fillId="12" borderId="41" xfId="9" applyFont="1" applyFill="1" applyBorder="1" applyAlignment="1">
      <alignment horizontal="center" vertical="center" wrapText="1"/>
    </xf>
    <xf numFmtId="171" fontId="8" fillId="13" borderId="41" xfId="46" applyNumberFormat="1" applyFont="1" applyFill="1" applyBorder="1" applyAlignment="1">
      <alignment horizontal="center" vertical="distributed" wrapText="1"/>
    </xf>
    <xf numFmtId="0" fontId="11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0" fontId="11" fillId="8" borderId="1" xfId="2" applyFont="1" applyFill="1" applyBorder="1" applyAlignment="1">
      <alignment horizontal="center" vertical="center"/>
    </xf>
    <xf numFmtId="170" fontId="8" fillId="0" borderId="0" xfId="0" applyNumberFormat="1" applyFont="1"/>
    <xf numFmtId="165" fontId="16" fillId="2" borderId="50" xfId="9" applyFont="1" applyFill="1" applyBorder="1" applyAlignment="1">
      <alignment horizontal="center" vertical="center" wrapText="1"/>
    </xf>
    <xf numFmtId="0" fontId="75" fillId="0" borderId="1" xfId="0" applyFont="1" applyBorder="1" applyAlignment="1">
      <alignment horizontal="justify" vertical="center" wrapText="1"/>
    </xf>
    <xf numFmtId="0" fontId="11" fillId="0" borderId="1" xfId="2" quotePrefix="1" applyFont="1" applyBorder="1" applyAlignment="1">
      <alignment horizontal="center" vertical="top"/>
    </xf>
    <xf numFmtId="4" fontId="56" fillId="0" borderId="41" xfId="2" applyNumberFormat="1" applyFont="1" applyBorder="1" applyAlignment="1">
      <alignment horizontal="center" vertical="center"/>
    </xf>
    <xf numFmtId="4" fontId="56" fillId="3" borderId="41" xfId="2" applyNumberFormat="1" applyFont="1" applyFill="1" applyBorder="1" applyAlignment="1">
      <alignment horizontal="center" vertical="center"/>
    </xf>
    <xf numFmtId="10" fontId="63" fillId="11" borderId="41" xfId="1" applyNumberFormat="1" applyFont="1" applyFill="1" applyBorder="1" applyAlignment="1">
      <alignment horizontal="center" vertical="center"/>
    </xf>
    <xf numFmtId="10" fontId="63" fillId="0" borderId="41" xfId="1" applyNumberFormat="1" applyFont="1" applyFill="1" applyBorder="1" applyAlignment="1">
      <alignment horizontal="center" vertical="center"/>
    </xf>
    <xf numFmtId="10" fontId="63" fillId="0" borderId="46" xfId="1" applyNumberFormat="1" applyFont="1" applyFill="1" applyBorder="1" applyAlignment="1">
      <alignment horizontal="center" vertical="center"/>
    </xf>
    <xf numFmtId="0" fontId="56" fillId="0" borderId="46" xfId="0" applyFont="1" applyBorder="1" applyAlignment="1">
      <alignment vertical="center"/>
    </xf>
    <xf numFmtId="0" fontId="9" fillId="0" borderId="0" xfId="51" applyFont="1"/>
    <xf numFmtId="0" fontId="9" fillId="0" borderId="0" xfId="51" applyFont="1" applyAlignment="1">
      <alignment horizontal="center"/>
    </xf>
    <xf numFmtId="0" fontId="11" fillId="0" borderId="0" xfId="51" applyFont="1" applyAlignment="1">
      <alignment vertical="top"/>
    </xf>
    <xf numFmtId="0" fontId="11" fillId="0" borderId="0" xfId="51" applyFont="1" applyAlignment="1">
      <alignment vertical="top" wrapText="1"/>
    </xf>
    <xf numFmtId="0" fontId="11" fillId="0" borderId="0" xfId="51" applyFont="1"/>
    <xf numFmtId="0" fontId="11" fillId="0" borderId="0" xfId="51" applyFont="1" applyAlignment="1">
      <alignment wrapText="1"/>
    </xf>
    <xf numFmtId="0" fontId="9" fillId="0" borderId="36" xfId="51" applyFont="1" applyBorder="1"/>
    <xf numFmtId="0" fontId="9" fillId="15" borderId="0" xfId="51" applyFont="1" applyFill="1"/>
    <xf numFmtId="0" fontId="11" fillId="10" borderId="6" xfId="51" applyFont="1" applyFill="1" applyBorder="1" applyAlignment="1">
      <alignment horizontal="center" wrapText="1"/>
    </xf>
    <xf numFmtId="0" fontId="11" fillId="11" borderId="6" xfId="51" applyFont="1" applyFill="1" applyBorder="1" applyAlignment="1">
      <alignment horizontal="center" wrapText="1"/>
    </xf>
    <xf numFmtId="0" fontId="11" fillId="0" borderId="6" xfId="51" applyFont="1" applyBorder="1" applyAlignment="1">
      <alignment horizontal="center"/>
    </xf>
    <xf numFmtId="0" fontId="11" fillId="0" borderId="6" xfId="51" applyFont="1" applyBorder="1"/>
    <xf numFmtId="0" fontId="11" fillId="0" borderId="51" xfId="51" applyFont="1" applyBorder="1"/>
    <xf numFmtId="0" fontId="11" fillId="2" borderId="0" xfId="51" applyFont="1" applyFill="1"/>
    <xf numFmtId="0" fontId="11" fillId="2" borderId="7" xfId="51" applyFont="1" applyFill="1" applyBorder="1"/>
    <xf numFmtId="0" fontId="11" fillId="2" borderId="9" xfId="51" applyFont="1" applyFill="1" applyBorder="1"/>
    <xf numFmtId="0" fontId="9" fillId="0" borderId="6" xfId="51" applyFont="1" applyBorder="1" applyAlignment="1">
      <alignment horizontal="center"/>
    </xf>
    <xf numFmtId="0" fontId="9" fillId="0" borderId="6" xfId="51" applyFont="1" applyBorder="1"/>
    <xf numFmtId="2" fontId="9" fillId="0" borderId="6" xfId="51" applyNumberFormat="1" applyFont="1" applyBorder="1" applyAlignment="1">
      <alignment horizontal="center"/>
    </xf>
    <xf numFmtId="2" fontId="9" fillId="0" borderId="51" xfId="51" applyNumberFormat="1" applyFont="1" applyBorder="1" applyAlignment="1">
      <alignment horizontal="center"/>
    </xf>
    <xf numFmtId="0" fontId="11" fillId="2" borderId="6" xfId="51" applyFont="1" applyFill="1" applyBorder="1" applyAlignment="1">
      <alignment horizontal="center"/>
    </xf>
    <xf numFmtId="2" fontId="11" fillId="2" borderId="6" xfId="51" applyNumberFormat="1" applyFont="1" applyFill="1" applyBorder="1" applyAlignment="1">
      <alignment horizontal="center"/>
    </xf>
    <xf numFmtId="2" fontId="11" fillId="2" borderId="51" xfId="51" applyNumberFormat="1" applyFont="1" applyFill="1" applyBorder="1" applyAlignment="1">
      <alignment horizontal="center"/>
    </xf>
    <xf numFmtId="0" fontId="57" fillId="0" borderId="0" xfId="51" applyFont="1"/>
    <xf numFmtId="0" fontId="9" fillId="0" borderId="6" xfId="51" applyFont="1" applyBorder="1" applyAlignment="1">
      <alignment wrapText="1"/>
    </xf>
    <xf numFmtId="2" fontId="54" fillId="10" borderId="6" xfId="51" applyNumberFormat="1" applyFont="1" applyFill="1" applyBorder="1" applyAlignment="1">
      <alignment horizontal="center"/>
    </xf>
    <xf numFmtId="2" fontId="54" fillId="15" borderId="51" xfId="51" applyNumberFormat="1" applyFont="1" applyFill="1" applyBorder="1" applyAlignment="1">
      <alignment horizontal="center"/>
    </xf>
    <xf numFmtId="2" fontId="54" fillId="11" borderId="6" xfId="51" applyNumberFormat="1" applyFont="1" applyFill="1" applyBorder="1" applyAlignment="1">
      <alignment horizontal="center"/>
    </xf>
    <xf numFmtId="43" fontId="9" fillId="0" borderId="0" xfId="52" applyFont="1" applyAlignment="1">
      <alignment horizontal="center"/>
    </xf>
    <xf numFmtId="43" fontId="9" fillId="0" borderId="0" xfId="52" applyFont="1"/>
    <xf numFmtId="43" fontId="79" fillId="0" borderId="0" xfId="52" applyFont="1" applyAlignment="1">
      <alignment horizontal="center"/>
    </xf>
    <xf numFmtId="43" fontId="79" fillId="0" borderId="0" xfId="52" applyFont="1" applyBorder="1" applyAlignment="1">
      <alignment horizontal="center"/>
    </xf>
    <xf numFmtId="2" fontId="9" fillId="0" borderId="0" xfId="51" applyNumberFormat="1" applyFont="1" applyAlignment="1">
      <alignment horizontal="center"/>
    </xf>
    <xf numFmtId="0" fontId="10" fillId="8" borderId="1" xfId="2" applyFont="1" applyFill="1" applyBorder="1" applyAlignment="1">
      <alignment horizontal="center" vertical="top"/>
    </xf>
    <xf numFmtId="0" fontId="10" fillId="8" borderId="1" xfId="2" quotePrefix="1" applyFont="1" applyFill="1" applyBorder="1" applyAlignment="1">
      <alignment horizontal="center" vertical="top"/>
    </xf>
    <xf numFmtId="0" fontId="10" fillId="8" borderId="1" xfId="2" applyFont="1" applyFill="1" applyBorder="1" applyAlignment="1">
      <alignment horizontal="justify" vertical="center" wrapText="1"/>
    </xf>
    <xf numFmtId="0" fontId="14" fillId="8" borderId="0" xfId="0" applyFont="1" applyFill="1" applyAlignment="1">
      <alignment vertical="center"/>
    </xf>
    <xf numFmtId="4" fontId="10" fillId="2" borderId="1" xfId="2" applyNumberFormat="1" applyFont="1" applyFill="1" applyBorder="1" applyAlignment="1">
      <alignment horizontal="center" vertical="center"/>
    </xf>
    <xf numFmtId="4" fontId="23" fillId="8" borderId="1" xfId="2" applyNumberFormat="1" applyFont="1" applyFill="1" applyBorder="1" applyAlignment="1">
      <alignment vertical="center"/>
    </xf>
    <xf numFmtId="4" fontId="74" fillId="8" borderId="3" xfId="2" quotePrefix="1" applyNumberFormat="1" applyFont="1" applyFill="1" applyBorder="1" applyAlignment="1">
      <alignment horizontal="center" vertical="center"/>
    </xf>
    <xf numFmtId="0" fontId="23" fillId="8" borderId="1" xfId="2" applyFont="1" applyFill="1" applyBorder="1" applyAlignment="1">
      <alignment horizontal="right" vertical="center" wrapText="1"/>
    </xf>
    <xf numFmtId="165" fontId="56" fillId="8" borderId="48" xfId="9" applyFont="1" applyFill="1" applyBorder="1" applyAlignment="1">
      <alignment horizontal="right" vertical="distributed" wrapText="1"/>
    </xf>
    <xf numFmtId="165" fontId="56" fillId="8" borderId="3" xfId="9" applyFont="1" applyFill="1" applyBorder="1" applyAlignment="1">
      <alignment horizontal="right" vertical="distributed" wrapText="1"/>
    </xf>
    <xf numFmtId="49" fontId="8" fillId="0" borderId="40" xfId="9" applyNumberFormat="1" applyFont="1" applyFill="1" applyBorder="1" applyAlignment="1">
      <alignment horizontal="center" vertical="center" wrapText="1"/>
    </xf>
    <xf numFmtId="0" fontId="9" fillId="0" borderId="57" xfId="0" applyFont="1" applyBorder="1"/>
    <xf numFmtId="0" fontId="9" fillId="0" borderId="0" xfId="0" applyFont="1" applyAlignment="1">
      <alignment horizontal="left"/>
    </xf>
    <xf numFmtId="165" fontId="11" fillId="17" borderId="59" xfId="0" applyNumberFormat="1" applyFont="1" applyFill="1" applyBorder="1" applyAlignment="1">
      <alignment horizontal="right" vertical="center" wrapText="1"/>
    </xf>
    <xf numFmtId="165" fontId="56" fillId="17" borderId="70" xfId="0" applyNumberFormat="1" applyFont="1" applyFill="1" applyBorder="1" applyAlignment="1">
      <alignment horizontal="right" vertical="center" wrapText="1"/>
    </xf>
    <xf numFmtId="2" fontId="56" fillId="17" borderId="71" xfId="0" applyNumberFormat="1" applyFont="1" applyFill="1" applyBorder="1" applyAlignment="1">
      <alignment horizontal="center" vertical="center" wrapText="1"/>
    </xf>
    <xf numFmtId="169" fontId="9" fillId="17" borderId="80" xfId="0" applyNumberFormat="1" applyFont="1" applyFill="1" applyBorder="1" applyAlignment="1">
      <alignment horizontal="left" vertical="center" wrapText="1"/>
    </xf>
    <xf numFmtId="169" fontId="9" fillId="17" borderId="81" xfId="0" applyNumberFormat="1" applyFont="1" applyFill="1" applyBorder="1" applyAlignment="1">
      <alignment horizontal="left" vertical="center" wrapText="1"/>
    </xf>
    <xf numFmtId="165" fontId="11" fillId="17" borderId="81" xfId="0" applyNumberFormat="1" applyFont="1" applyFill="1" applyBorder="1" applyAlignment="1">
      <alignment horizontal="left" vertical="center" wrapText="1"/>
    </xf>
    <xf numFmtId="165" fontId="11" fillId="17" borderId="71" xfId="0" applyNumberFormat="1" applyFont="1" applyFill="1" applyBorder="1" applyAlignment="1">
      <alignment horizontal="left" vertical="center" wrapText="1"/>
    </xf>
    <xf numFmtId="165" fontId="11" fillId="17" borderId="82" xfId="0" applyNumberFormat="1" applyFont="1" applyFill="1" applyBorder="1" applyAlignment="1">
      <alignment vertical="center" wrapText="1"/>
    </xf>
    <xf numFmtId="169" fontId="16" fillId="23" borderId="80" xfId="0" applyNumberFormat="1" applyFont="1" applyFill="1" applyBorder="1" applyAlignment="1">
      <alignment horizontal="center" vertical="center" wrapText="1"/>
    </xf>
    <xf numFmtId="169" fontId="16" fillId="23" borderId="81" xfId="0" applyNumberFormat="1" applyFont="1" applyFill="1" applyBorder="1" applyAlignment="1">
      <alignment horizontal="center" vertical="center" wrapText="1"/>
    </xf>
    <xf numFmtId="165" fontId="16" fillId="23" borderId="81" xfId="0" applyNumberFormat="1" applyFont="1" applyFill="1" applyBorder="1" applyAlignment="1">
      <alignment horizontal="center" vertical="center" wrapText="1"/>
    </xf>
    <xf numFmtId="165" fontId="16" fillId="23" borderId="71" xfId="0" applyNumberFormat="1" applyFont="1" applyFill="1" applyBorder="1" applyAlignment="1">
      <alignment horizontal="center" vertical="center" wrapText="1"/>
    </xf>
    <xf numFmtId="165" fontId="16" fillId="24" borderId="82" xfId="0" applyNumberFormat="1" applyFont="1" applyFill="1" applyBorder="1" applyAlignment="1">
      <alignment horizontal="center" vertical="center" wrapText="1"/>
    </xf>
    <xf numFmtId="165" fontId="16" fillId="21" borderId="85" xfId="0" applyNumberFormat="1" applyFont="1" applyFill="1" applyBorder="1" applyAlignment="1">
      <alignment horizontal="center" vertical="center" wrapText="1"/>
    </xf>
    <xf numFmtId="165" fontId="16" fillId="23" borderId="61" xfId="0" applyNumberFormat="1" applyFont="1" applyFill="1" applyBorder="1" applyAlignment="1">
      <alignment horizontal="center" vertical="center" wrapText="1"/>
    </xf>
    <xf numFmtId="165" fontId="16" fillId="22" borderId="85" xfId="0" applyNumberFormat="1" applyFont="1" applyFill="1" applyBorder="1" applyAlignment="1">
      <alignment horizontal="center" vertical="center" wrapText="1"/>
    </xf>
    <xf numFmtId="165" fontId="16" fillId="23" borderId="85" xfId="0" applyNumberFormat="1" applyFont="1" applyFill="1" applyBorder="1" applyAlignment="1">
      <alignment horizontal="center" vertical="center" wrapText="1"/>
    </xf>
    <xf numFmtId="0" fontId="9" fillId="0" borderId="57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49" fontId="8" fillId="17" borderId="80" xfId="0" applyNumberFormat="1" applyFont="1" applyFill="1" applyBorder="1" applyAlignment="1">
      <alignment horizontal="center" vertical="center" wrapText="1"/>
    </xf>
    <xf numFmtId="49" fontId="8" fillId="17" borderId="81" xfId="0" quotePrefix="1" applyNumberFormat="1" applyFont="1" applyFill="1" applyBorder="1" applyAlignment="1">
      <alignment horizontal="center" vertical="center" wrapText="1"/>
    </xf>
    <xf numFmtId="0" fontId="8" fillId="17" borderId="81" xfId="0" applyFont="1" applyFill="1" applyBorder="1" applyAlignment="1">
      <alignment horizontal="justify" vertical="center" wrapText="1"/>
    </xf>
    <xf numFmtId="0" fontId="8" fillId="0" borderId="71" xfId="0" applyFont="1" applyBorder="1" applyAlignment="1">
      <alignment horizontal="center" vertical="center"/>
    </xf>
    <xf numFmtId="172" fontId="8" fillId="25" borderId="82" xfId="0" applyNumberFormat="1" applyFont="1" applyFill="1" applyBorder="1" applyAlignment="1">
      <alignment horizontal="center" vertical="center" wrapText="1"/>
    </xf>
    <xf numFmtId="2" fontId="8" fillId="18" borderId="82" xfId="0" applyNumberFormat="1" applyFont="1" applyFill="1" applyBorder="1" applyAlignment="1">
      <alignment horizontal="center" vertical="center" wrapText="1"/>
    </xf>
    <xf numFmtId="0" fontId="9" fillId="0" borderId="86" xfId="0" applyFont="1" applyBorder="1"/>
    <xf numFmtId="0" fontId="9" fillId="0" borderId="87" xfId="0" applyFont="1" applyBorder="1"/>
    <xf numFmtId="0" fontId="9" fillId="0" borderId="88" xfId="0" applyFont="1" applyBorder="1"/>
    <xf numFmtId="165" fontId="11" fillId="21" borderId="89" xfId="0" applyNumberFormat="1" applyFont="1" applyFill="1" applyBorder="1" applyAlignment="1">
      <alignment horizontal="center" vertical="center" wrapText="1"/>
    </xf>
    <xf numFmtId="165" fontId="11" fillId="19" borderId="89" xfId="0" applyNumberFormat="1" applyFont="1" applyFill="1" applyBorder="1" applyAlignment="1">
      <alignment horizontal="center" vertical="center" wrapText="1"/>
    </xf>
    <xf numFmtId="165" fontId="11" fillId="22" borderId="89" xfId="0" applyNumberFormat="1" applyFont="1" applyFill="1" applyBorder="1" applyAlignment="1">
      <alignment horizontal="center" vertical="center" wrapText="1"/>
    </xf>
    <xf numFmtId="165" fontId="11" fillId="20" borderId="89" xfId="0" applyNumberFormat="1" applyFont="1" applyFill="1" applyBorder="1" applyAlignment="1">
      <alignment horizontal="center" vertical="center" wrapText="1"/>
    </xf>
    <xf numFmtId="173" fontId="9" fillId="0" borderId="57" xfId="0" applyNumberFormat="1" applyFont="1" applyBorder="1"/>
    <xf numFmtId="0" fontId="9" fillId="0" borderId="0" xfId="0" applyFont="1" applyAlignment="1">
      <alignment horizontal="center"/>
    </xf>
    <xf numFmtId="0" fontId="80" fillId="8" borderId="7" xfId="0" applyFont="1" applyFill="1" applyBorder="1"/>
    <xf numFmtId="165" fontId="81" fillId="8" borderId="7" xfId="9" applyFont="1" applyFill="1" applyBorder="1" applyAlignment="1">
      <alignment horizontal="center" vertical="distributed" wrapText="1"/>
    </xf>
    <xf numFmtId="0" fontId="2" fillId="0" borderId="0" xfId="0" applyFont="1"/>
    <xf numFmtId="0" fontId="10" fillId="2" borderId="0" xfId="0" applyFont="1" applyFill="1" applyAlignment="1">
      <alignment vertical="center"/>
    </xf>
    <xf numFmtId="4" fontId="10" fillId="2" borderId="0" xfId="2" applyNumberFormat="1" applyFont="1" applyFill="1" applyAlignment="1">
      <alignment horizontal="center" vertical="center"/>
    </xf>
    <xf numFmtId="0" fontId="82" fillId="2" borderId="0" xfId="0" applyFont="1" applyFill="1" applyAlignment="1">
      <alignment vertical="center"/>
    </xf>
    <xf numFmtId="10" fontId="18" fillId="15" borderId="6" xfId="1" applyNumberFormat="1" applyFont="1" applyFill="1" applyBorder="1" applyAlignment="1">
      <alignment horizontal="center"/>
    </xf>
    <xf numFmtId="2" fontId="18" fillId="0" borderId="6" xfId="0" applyNumberFormat="1" applyFont="1" applyBorder="1" applyAlignment="1">
      <alignment horizontal="center"/>
    </xf>
    <xf numFmtId="10" fontId="18" fillId="0" borderId="6" xfId="1" applyNumberFormat="1" applyFont="1" applyBorder="1" applyAlignment="1">
      <alignment horizontal="center"/>
    </xf>
    <xf numFmtId="10" fontId="18" fillId="0" borderId="7" xfId="1" applyNumberFormat="1" applyFont="1" applyFill="1" applyBorder="1" applyAlignment="1">
      <alignment horizontal="center"/>
    </xf>
    <xf numFmtId="0" fontId="18" fillId="0" borderId="0" xfId="0" applyFont="1"/>
    <xf numFmtId="0" fontId="1" fillId="0" borderId="0" xfId="6" applyFont="1"/>
    <xf numFmtId="0" fontId="64" fillId="0" borderId="6" xfId="0" applyFont="1" applyBorder="1" applyAlignment="1">
      <alignment wrapText="1"/>
    </xf>
    <xf numFmtId="4" fontId="8" fillId="13" borderId="20" xfId="46" applyNumberFormat="1" applyFont="1" applyFill="1" applyBorder="1" applyAlignment="1">
      <alignment horizontal="center" vertical="distributed" wrapText="1"/>
    </xf>
    <xf numFmtId="0" fontId="85" fillId="0" borderId="0" xfId="0" applyFont="1"/>
    <xf numFmtId="0" fontId="87" fillId="0" borderId="44" xfId="0" applyFont="1" applyBorder="1"/>
    <xf numFmtId="0" fontId="14" fillId="0" borderId="0" xfId="0" applyFont="1"/>
    <xf numFmtId="49" fontId="11" fillId="0" borderId="1" xfId="2" applyNumberFormat="1" applyFont="1" applyBorder="1" applyAlignment="1">
      <alignment horizontal="center" vertical="center"/>
    </xf>
    <xf numFmtId="0" fontId="11" fillId="8" borderId="1" xfId="2" quotePrefix="1" applyFont="1" applyFill="1" applyBorder="1" applyAlignment="1">
      <alignment horizontal="center" vertical="center"/>
    </xf>
    <xf numFmtId="0" fontId="16" fillId="0" borderId="0" xfId="0" applyFont="1"/>
    <xf numFmtId="0" fontId="10" fillId="7" borderId="0" xfId="0" applyFont="1" applyFill="1" applyAlignment="1">
      <alignment vertical="center"/>
    </xf>
    <xf numFmtId="4" fontId="10" fillId="7" borderId="1" xfId="2" applyNumberFormat="1" applyFont="1" applyFill="1" applyBorder="1" applyAlignment="1">
      <alignment horizontal="center" vertical="center"/>
    </xf>
    <xf numFmtId="0" fontId="82" fillId="7" borderId="0" xfId="0" applyFont="1" applyFill="1" applyAlignment="1">
      <alignment vertical="center"/>
    </xf>
    <xf numFmtId="165" fontId="37" fillId="8" borderId="4" xfId="9" applyFont="1" applyFill="1" applyBorder="1" applyAlignment="1">
      <alignment horizontal="justify" vertical="distributed" wrapText="1"/>
    </xf>
    <xf numFmtId="165" fontId="37" fillId="8" borderId="20" xfId="9" applyFont="1" applyFill="1" applyBorder="1" applyAlignment="1">
      <alignment vertical="distributed" wrapText="1"/>
    </xf>
    <xf numFmtId="0" fontId="35" fillId="0" borderId="31" xfId="0" applyFont="1" applyBorder="1"/>
    <xf numFmtId="4" fontId="9" fillId="0" borderId="1" xfId="2" applyNumberFormat="1" applyFont="1" applyBorder="1" applyAlignment="1">
      <alignment horizontal="center"/>
    </xf>
    <xf numFmtId="0" fontId="11" fillId="8" borderId="1" xfId="2" applyFont="1" applyFill="1" applyBorder="1" applyAlignment="1">
      <alignment vertical="center" wrapText="1"/>
    </xf>
    <xf numFmtId="0" fontId="9" fillId="0" borderId="1" xfId="2" applyFont="1" applyBorder="1" applyAlignment="1">
      <alignment horizontal="right" vertical="center"/>
    </xf>
    <xf numFmtId="0" fontId="75" fillId="0" borderId="0" xfId="0" applyFont="1" applyAlignment="1">
      <alignment wrapText="1"/>
    </xf>
    <xf numFmtId="0" fontId="88" fillId="0" borderId="0" xfId="0" applyFont="1"/>
    <xf numFmtId="0" fontId="89" fillId="0" borderId="0" xfId="0" applyFont="1"/>
    <xf numFmtId="0" fontId="88" fillId="0" borderId="0" xfId="0" applyFont="1" applyAlignment="1">
      <alignment horizontal="left"/>
    </xf>
    <xf numFmtId="0" fontId="88" fillId="0" borderId="0" xfId="0" applyFont="1" applyAlignment="1">
      <alignment horizontal="center"/>
    </xf>
    <xf numFmtId="171" fontId="88" fillId="0" borderId="0" xfId="0" applyNumberFormat="1" applyFont="1" applyAlignment="1">
      <alignment horizontal="center"/>
    </xf>
    <xf numFmtId="174" fontId="88" fillId="0" borderId="0" xfId="0" applyNumberFormat="1" applyFont="1"/>
    <xf numFmtId="0" fontId="88" fillId="0" borderId="57" xfId="0" applyFont="1" applyBorder="1"/>
    <xf numFmtId="165" fontId="92" fillId="17" borderId="59" xfId="0" applyNumberFormat="1" applyFont="1" applyFill="1" applyBorder="1" applyAlignment="1">
      <alignment horizontal="right" vertical="center" wrapText="1"/>
    </xf>
    <xf numFmtId="165" fontId="92" fillId="17" borderId="81" xfId="0" applyNumberFormat="1" applyFont="1" applyFill="1" applyBorder="1" applyAlignment="1">
      <alignment horizontal="right" vertical="center" wrapText="1"/>
    </xf>
    <xf numFmtId="2" fontId="92" fillId="17" borderId="71" xfId="0" applyNumberFormat="1" applyFont="1" applyFill="1" applyBorder="1" applyAlignment="1">
      <alignment horizontal="center" vertical="center" wrapText="1"/>
    </xf>
    <xf numFmtId="170" fontId="88" fillId="0" borderId="0" xfId="0" applyNumberFormat="1" applyFont="1"/>
    <xf numFmtId="169" fontId="88" fillId="17" borderId="80" xfId="0" applyNumberFormat="1" applyFont="1" applyFill="1" applyBorder="1" applyAlignment="1">
      <alignment horizontal="left" vertical="center" wrapText="1"/>
    </xf>
    <xf numFmtId="169" fontId="88" fillId="17" borderId="81" xfId="0" applyNumberFormat="1" applyFont="1" applyFill="1" applyBorder="1" applyAlignment="1">
      <alignment horizontal="left" vertical="center" wrapText="1"/>
    </xf>
    <xf numFmtId="165" fontId="95" fillId="17" borderId="81" xfId="0" applyNumberFormat="1" applyFont="1" applyFill="1" applyBorder="1" applyAlignment="1">
      <alignment horizontal="left" vertical="center" wrapText="1"/>
    </xf>
    <xf numFmtId="165" fontId="95" fillId="17" borderId="71" xfId="0" applyNumberFormat="1" applyFont="1" applyFill="1" applyBorder="1" applyAlignment="1">
      <alignment horizontal="left" vertical="center" wrapText="1"/>
    </xf>
    <xf numFmtId="165" fontId="95" fillId="17" borderId="82" xfId="0" applyNumberFormat="1" applyFont="1" applyFill="1" applyBorder="1" applyAlignment="1">
      <alignment vertical="center" wrapText="1"/>
    </xf>
    <xf numFmtId="0" fontId="89" fillId="0" borderId="0" xfId="0" applyFont="1" applyAlignment="1">
      <alignment horizontal="center" vertical="center"/>
    </xf>
    <xf numFmtId="169" fontId="96" fillId="23" borderId="80" xfId="0" applyNumberFormat="1" applyFont="1" applyFill="1" applyBorder="1" applyAlignment="1">
      <alignment horizontal="center" vertical="center" wrapText="1"/>
    </xf>
    <xf numFmtId="169" fontId="96" fillId="23" borderId="81" xfId="0" applyNumberFormat="1" applyFont="1" applyFill="1" applyBorder="1" applyAlignment="1">
      <alignment horizontal="center" vertical="center" wrapText="1"/>
    </xf>
    <xf numFmtId="165" fontId="96" fillId="23" borderId="81" xfId="0" applyNumberFormat="1" applyFont="1" applyFill="1" applyBorder="1" applyAlignment="1">
      <alignment horizontal="center" vertical="center" wrapText="1"/>
    </xf>
    <xf numFmtId="165" fontId="96" fillId="23" borderId="71" xfId="0" applyNumberFormat="1" applyFont="1" applyFill="1" applyBorder="1" applyAlignment="1">
      <alignment horizontal="center" vertical="center" wrapText="1"/>
    </xf>
    <xf numFmtId="165" fontId="96" fillId="24" borderId="82" xfId="0" applyNumberFormat="1" applyFont="1" applyFill="1" applyBorder="1" applyAlignment="1">
      <alignment horizontal="center" vertical="center" wrapText="1"/>
    </xf>
    <xf numFmtId="165" fontId="96" fillId="21" borderId="85" xfId="0" applyNumberFormat="1" applyFont="1" applyFill="1" applyBorder="1" applyAlignment="1">
      <alignment horizontal="center" vertical="center" wrapText="1"/>
    </xf>
    <xf numFmtId="165" fontId="96" fillId="23" borderId="61" xfId="0" applyNumberFormat="1" applyFont="1" applyFill="1" applyBorder="1" applyAlignment="1">
      <alignment horizontal="center" vertical="center" wrapText="1"/>
    </xf>
    <xf numFmtId="165" fontId="96" fillId="22" borderId="85" xfId="0" applyNumberFormat="1" applyFont="1" applyFill="1" applyBorder="1" applyAlignment="1">
      <alignment horizontal="center" vertical="center" wrapText="1"/>
    </xf>
    <xf numFmtId="165" fontId="96" fillId="23" borderId="85" xfId="0" applyNumberFormat="1" applyFont="1" applyFill="1" applyBorder="1" applyAlignment="1">
      <alignment horizontal="center" vertical="center" wrapText="1"/>
    </xf>
    <xf numFmtId="0" fontId="89" fillId="0" borderId="57" xfId="0" applyFont="1" applyBorder="1" applyAlignment="1">
      <alignment horizontal="center" vertical="center"/>
    </xf>
    <xf numFmtId="0" fontId="89" fillId="0" borderId="0" xfId="0" applyFont="1" applyAlignment="1">
      <alignment horizontal="left" vertical="center"/>
    </xf>
    <xf numFmtId="0" fontId="91" fillId="0" borderId="0" xfId="0" applyFont="1"/>
    <xf numFmtId="49" fontId="75" fillId="17" borderId="80" xfId="0" applyNumberFormat="1" applyFont="1" applyFill="1" applyBorder="1" applyAlignment="1">
      <alignment horizontal="center" vertical="center" wrapText="1"/>
    </xf>
    <xf numFmtId="49" fontId="75" fillId="17" borderId="81" xfId="0" quotePrefix="1" applyNumberFormat="1" applyFont="1" applyFill="1" applyBorder="1" applyAlignment="1">
      <alignment horizontal="center" vertical="center" wrapText="1"/>
    </xf>
    <xf numFmtId="0" fontId="75" fillId="17" borderId="81" xfId="0" applyFont="1" applyFill="1" applyBorder="1" applyAlignment="1">
      <alignment horizontal="justify" vertical="center" wrapText="1"/>
    </xf>
    <xf numFmtId="0" fontId="75" fillId="0" borderId="71" xfId="0" applyFont="1" applyBorder="1" applyAlignment="1">
      <alignment horizontal="center" vertical="center"/>
    </xf>
    <xf numFmtId="172" fontId="75" fillId="25" borderId="82" xfId="0" applyNumberFormat="1" applyFont="1" applyFill="1" applyBorder="1" applyAlignment="1">
      <alignment horizontal="center" vertical="center" wrapText="1"/>
    </xf>
    <xf numFmtId="2" fontId="75" fillId="18" borderId="82" xfId="0" applyNumberFormat="1" applyFont="1" applyFill="1" applyBorder="1" applyAlignment="1">
      <alignment horizontal="center" vertical="center" wrapText="1"/>
    </xf>
    <xf numFmtId="0" fontId="89" fillId="0" borderId="57" xfId="0" applyFont="1" applyBorder="1"/>
    <xf numFmtId="0" fontId="89" fillId="0" borderId="0" xfId="0" applyFont="1" applyAlignment="1">
      <alignment horizontal="left"/>
    </xf>
    <xf numFmtId="170" fontId="89" fillId="0" borderId="0" xfId="0" applyNumberFormat="1" applyFont="1"/>
    <xf numFmtId="0" fontId="75" fillId="0" borderId="86" xfId="0" applyFont="1" applyBorder="1"/>
    <xf numFmtId="0" fontId="75" fillId="0" borderId="87" xfId="0" applyFont="1" applyBorder="1"/>
    <xf numFmtId="0" fontId="75" fillId="0" borderId="88" xfId="0" applyFont="1" applyBorder="1"/>
    <xf numFmtId="165" fontId="97" fillId="21" borderId="89" xfId="0" applyNumberFormat="1" applyFont="1" applyFill="1" applyBorder="1" applyAlignment="1">
      <alignment horizontal="center" vertical="center" wrapText="1"/>
    </xf>
    <xf numFmtId="165" fontId="97" fillId="19" borderId="89" xfId="0" applyNumberFormat="1" applyFont="1" applyFill="1" applyBorder="1" applyAlignment="1">
      <alignment horizontal="center" vertical="center" wrapText="1"/>
    </xf>
    <xf numFmtId="165" fontId="97" fillId="22" borderId="89" xfId="0" applyNumberFormat="1" applyFont="1" applyFill="1" applyBorder="1" applyAlignment="1">
      <alignment horizontal="center" vertical="center" wrapText="1"/>
    </xf>
    <xf numFmtId="165" fontId="97" fillId="20" borderId="89" xfId="0" applyNumberFormat="1" applyFont="1" applyFill="1" applyBorder="1" applyAlignment="1">
      <alignment horizontal="center" vertical="center" wrapText="1"/>
    </xf>
    <xf numFmtId="173" fontId="89" fillId="0" borderId="57" xfId="0" applyNumberFormat="1" applyFont="1" applyBorder="1"/>
    <xf numFmtId="0" fontId="88" fillId="0" borderId="0" xfId="0" applyFont="1" applyAlignment="1">
      <alignment horizontal="center" vertical="center"/>
    </xf>
    <xf numFmtId="169" fontId="92" fillId="23" borderId="80" xfId="0" applyNumberFormat="1" applyFont="1" applyFill="1" applyBorder="1" applyAlignment="1">
      <alignment horizontal="center" vertical="center" wrapText="1"/>
    </xf>
    <xf numFmtId="169" fontId="92" fillId="23" borderId="81" xfId="0" applyNumberFormat="1" applyFont="1" applyFill="1" applyBorder="1" applyAlignment="1">
      <alignment horizontal="center" vertical="center" wrapText="1"/>
    </xf>
    <xf numFmtId="165" fontId="92" fillId="23" borderId="81" xfId="0" applyNumberFormat="1" applyFont="1" applyFill="1" applyBorder="1" applyAlignment="1">
      <alignment horizontal="center" vertical="center" wrapText="1"/>
    </xf>
    <xf numFmtId="165" fontId="92" fillId="23" borderId="71" xfId="0" applyNumberFormat="1" applyFont="1" applyFill="1" applyBorder="1" applyAlignment="1">
      <alignment horizontal="center" vertical="center" wrapText="1"/>
    </xf>
    <xf numFmtId="165" fontId="92" fillId="24" borderId="82" xfId="0" applyNumberFormat="1" applyFont="1" applyFill="1" applyBorder="1" applyAlignment="1">
      <alignment horizontal="center" vertical="center" wrapText="1"/>
    </xf>
    <xf numFmtId="0" fontId="88" fillId="0" borderId="57" xfId="0" applyFont="1" applyBorder="1" applyAlignment="1">
      <alignment horizontal="center" vertical="center"/>
    </xf>
    <xf numFmtId="0" fontId="88" fillId="0" borderId="0" xfId="0" applyFont="1" applyAlignment="1">
      <alignment horizontal="left" vertical="center"/>
    </xf>
    <xf numFmtId="49" fontId="99" fillId="17" borderId="80" xfId="0" applyNumberFormat="1" applyFont="1" applyFill="1" applyBorder="1" applyAlignment="1">
      <alignment horizontal="center" vertical="center" wrapText="1"/>
    </xf>
    <xf numFmtId="49" fontId="99" fillId="17" borderId="81" xfId="0" quotePrefix="1" applyNumberFormat="1" applyFont="1" applyFill="1" applyBorder="1" applyAlignment="1">
      <alignment horizontal="center" vertical="center" wrapText="1"/>
    </xf>
    <xf numFmtId="0" fontId="99" fillId="0" borderId="71" xfId="0" applyFont="1" applyBorder="1" applyAlignment="1">
      <alignment horizontal="center" vertical="center"/>
    </xf>
    <xf numFmtId="0" fontId="88" fillId="0" borderId="86" xfId="0" applyFont="1" applyBorder="1"/>
    <xf numFmtId="0" fontId="88" fillId="0" borderId="87" xfId="0" applyFont="1" applyBorder="1"/>
    <xf numFmtId="0" fontId="88" fillId="0" borderId="88" xfId="0" applyFont="1" applyBorder="1"/>
    <xf numFmtId="173" fontId="88" fillId="0" borderId="57" xfId="0" applyNumberFormat="1" applyFont="1" applyBorder="1"/>
    <xf numFmtId="0" fontId="35" fillId="8" borderId="7" xfId="0" applyFont="1" applyFill="1" applyBorder="1"/>
    <xf numFmtId="165" fontId="38" fillId="8" borderId="7" xfId="9" applyFont="1" applyFill="1" applyBorder="1" applyAlignment="1">
      <alignment horizontal="center" vertical="distributed" wrapText="1"/>
    </xf>
    <xf numFmtId="165" fontId="56" fillId="8" borderId="27" xfId="9" applyFont="1" applyFill="1" applyBorder="1" applyAlignment="1">
      <alignment horizontal="right" vertical="distributed" wrapText="1"/>
    </xf>
    <xf numFmtId="165" fontId="11" fillId="4" borderId="33" xfId="9" applyFont="1" applyFill="1" applyBorder="1" applyAlignment="1">
      <alignment horizontal="center" vertical="center" wrapText="1"/>
    </xf>
    <xf numFmtId="4" fontId="11" fillId="2" borderId="5" xfId="9" applyNumberFormat="1" applyFont="1" applyFill="1" applyBorder="1" applyAlignment="1">
      <alignment horizontal="center" vertical="center" wrapText="1"/>
    </xf>
    <xf numFmtId="4" fontId="11" fillId="2" borderId="33" xfId="9" applyNumberFormat="1" applyFont="1" applyFill="1" applyBorder="1" applyAlignment="1">
      <alignment horizontal="center" vertical="center" wrapText="1"/>
    </xf>
    <xf numFmtId="0" fontId="9" fillId="0" borderId="43" xfId="0" applyFont="1" applyBorder="1"/>
    <xf numFmtId="4" fontId="9" fillId="0" borderId="1" xfId="2" applyNumberFormat="1" applyFont="1" applyBorder="1" applyAlignment="1">
      <alignment horizontal="right"/>
    </xf>
    <xf numFmtId="10" fontId="9" fillId="8" borderId="0" xfId="1" applyNumberFormat="1" applyFont="1" applyFill="1" applyAlignment="1">
      <alignment vertical="center"/>
    </xf>
    <xf numFmtId="0" fontId="56" fillId="0" borderId="0" xfId="2" applyFont="1" applyAlignment="1">
      <alignment horizontal="center" vertical="center"/>
    </xf>
    <xf numFmtId="4" fontId="56" fillId="0" borderId="0" xfId="2" applyNumberFormat="1" applyFont="1" applyAlignment="1">
      <alignment horizontal="center" vertical="center"/>
    </xf>
    <xf numFmtId="0" fontId="11" fillId="8" borderId="3" xfId="0" applyFont="1" applyFill="1" applyBorder="1" applyAlignment="1">
      <alignment horizontal="center" vertical="center"/>
    </xf>
    <xf numFmtId="0" fontId="10" fillId="8" borderId="0" xfId="0" applyFont="1" applyFill="1" applyAlignment="1">
      <alignment vertical="center"/>
    </xf>
    <xf numFmtId="0" fontId="82" fillId="8" borderId="0" xfId="0" applyFont="1" applyFill="1" applyAlignment="1">
      <alignment vertical="center"/>
    </xf>
    <xf numFmtId="0" fontId="54" fillId="0" borderId="8" xfId="2" applyFont="1" applyBorder="1" applyAlignment="1">
      <alignment horizontal="center" vertical="center"/>
    </xf>
    <xf numFmtId="0" fontId="54" fillId="0" borderId="7" xfId="2" applyFont="1" applyBorder="1" applyAlignment="1">
      <alignment horizontal="center" vertical="center"/>
    </xf>
    <xf numFmtId="0" fontId="54" fillId="0" borderId="9" xfId="2" applyFont="1" applyBorder="1" applyAlignment="1">
      <alignment horizontal="center" vertical="center"/>
    </xf>
    <xf numFmtId="0" fontId="11" fillId="0" borderId="0" xfId="2" applyFont="1" applyAlignment="1">
      <alignment horizontal="center" vertical="center"/>
    </xf>
    <xf numFmtId="0" fontId="11" fillId="2" borderId="1" xfId="2" applyFont="1" applyFill="1" applyBorder="1" applyAlignment="1">
      <alignment horizontal="center" vertical="center" wrapText="1"/>
    </xf>
    <xf numFmtId="0" fontId="11" fillId="2" borderId="4" xfId="2" applyFont="1" applyFill="1" applyBorder="1" applyAlignment="1">
      <alignment horizontal="center" vertical="center" wrapText="1"/>
    </xf>
    <xf numFmtId="0" fontId="11" fillId="2" borderId="19" xfId="2" applyFont="1" applyFill="1" applyBorder="1" applyAlignment="1">
      <alignment horizontal="center" vertical="center" wrapText="1"/>
    </xf>
    <xf numFmtId="4" fontId="11" fillId="4" borderId="23" xfId="2" applyNumberFormat="1" applyFont="1" applyFill="1" applyBorder="1" applyAlignment="1">
      <alignment horizontal="center" vertical="center"/>
    </xf>
    <xf numFmtId="4" fontId="11" fillId="4" borderId="24" xfId="2" applyNumberFormat="1" applyFont="1" applyFill="1" applyBorder="1" applyAlignment="1">
      <alignment horizontal="center" vertical="center"/>
    </xf>
    <xf numFmtId="4" fontId="11" fillId="4" borderId="25" xfId="2" applyNumberFormat="1" applyFont="1" applyFill="1" applyBorder="1" applyAlignment="1">
      <alignment horizontal="center" vertical="center"/>
    </xf>
    <xf numFmtId="4" fontId="11" fillId="3" borderId="23" xfId="2" applyNumberFormat="1" applyFont="1" applyFill="1" applyBorder="1" applyAlignment="1">
      <alignment horizontal="center" vertical="center"/>
    </xf>
    <xf numFmtId="4" fontId="11" fillId="3" borderId="24" xfId="2" applyNumberFormat="1" applyFont="1" applyFill="1" applyBorder="1" applyAlignment="1">
      <alignment horizontal="center" vertical="center"/>
    </xf>
    <xf numFmtId="4" fontId="11" fillId="3" borderId="25" xfId="2" applyNumberFormat="1" applyFont="1" applyFill="1" applyBorder="1" applyAlignment="1">
      <alignment horizontal="center" vertical="center"/>
    </xf>
    <xf numFmtId="0" fontId="38" fillId="0" borderId="0" xfId="2" applyFont="1" applyAlignment="1">
      <alignment horizontal="center" vertical="center"/>
    </xf>
    <xf numFmtId="0" fontId="54" fillId="0" borderId="23" xfId="2" applyFont="1" applyBorder="1" applyAlignment="1">
      <alignment horizontal="center" vertical="center"/>
    </xf>
    <xf numFmtId="0" fontId="54" fillId="0" borderId="24" xfId="2" applyFont="1" applyBorder="1" applyAlignment="1">
      <alignment horizontal="center" vertical="center"/>
    </xf>
    <xf numFmtId="0" fontId="55" fillId="0" borderId="24" xfId="0" applyFont="1" applyBorder="1" applyAlignment="1">
      <alignment vertical="center"/>
    </xf>
    <xf numFmtId="0" fontId="55" fillId="0" borderId="25" xfId="0" applyFont="1" applyBorder="1" applyAlignment="1">
      <alignment vertical="center"/>
    </xf>
    <xf numFmtId="0" fontId="11" fillId="0" borderId="35" xfId="2" applyFont="1" applyBorder="1" applyAlignment="1">
      <alignment horizontal="center" vertical="center"/>
    </xf>
    <xf numFmtId="0" fontId="11" fillId="0" borderId="36" xfId="2" applyFont="1" applyBorder="1" applyAlignment="1">
      <alignment horizontal="center" vertical="center"/>
    </xf>
    <xf numFmtId="0" fontId="11" fillId="0" borderId="37" xfId="2" applyFont="1" applyBorder="1" applyAlignment="1">
      <alignment horizontal="center" vertical="center"/>
    </xf>
    <xf numFmtId="0" fontId="56" fillId="10" borderId="8" xfId="2" applyFont="1" applyFill="1" applyBorder="1" applyAlignment="1">
      <alignment horizontal="right" vertical="center"/>
    </xf>
    <xf numFmtId="0" fontId="56" fillId="10" borderId="7" xfId="2" applyFont="1" applyFill="1" applyBorder="1" applyAlignment="1">
      <alignment horizontal="right" vertical="center"/>
    </xf>
    <xf numFmtId="0" fontId="56" fillId="11" borderId="8" xfId="2" applyFont="1" applyFill="1" applyBorder="1" applyAlignment="1">
      <alignment horizontal="right" vertical="center"/>
    </xf>
    <xf numFmtId="0" fontId="56" fillId="11" borderId="7" xfId="2" applyFont="1" applyFill="1" applyBorder="1" applyAlignment="1">
      <alignment horizontal="right" vertical="center"/>
    </xf>
    <xf numFmtId="0" fontId="7" fillId="0" borderId="50" xfId="0" applyFont="1" applyBorder="1" applyAlignment="1">
      <alignment horizontal="left" vertical="center"/>
    </xf>
    <xf numFmtId="0" fontId="7" fillId="0" borderId="51" xfId="0" applyFont="1" applyBorder="1" applyAlignment="1">
      <alignment horizontal="left" vertical="center"/>
    </xf>
    <xf numFmtId="0" fontId="7" fillId="0" borderId="47" xfId="0" applyFont="1" applyBorder="1" applyAlignment="1">
      <alignment horizontal="left" vertical="center"/>
    </xf>
    <xf numFmtId="0" fontId="1" fillId="0" borderId="0" xfId="6" applyFont="1" applyAlignment="1">
      <alignment horizontal="justify" wrapText="1"/>
    </xf>
    <xf numFmtId="0" fontId="70" fillId="0" borderId="0" xfId="6" applyFont="1" applyAlignment="1">
      <alignment horizontal="justify" wrapText="1"/>
    </xf>
    <xf numFmtId="0" fontId="70" fillId="0" borderId="0" xfId="0" applyFont="1" applyAlignment="1">
      <alignment horizontal="justify" wrapText="1"/>
    </xf>
    <xf numFmtId="0" fontId="84" fillId="0" borderId="8" xfId="0" applyFont="1" applyBorder="1" applyAlignment="1">
      <alignment horizontal="left" vertical="justify" wrapText="1"/>
    </xf>
    <xf numFmtId="0" fontId="84" fillId="0" borderId="7" xfId="0" applyFont="1" applyBorder="1" applyAlignment="1">
      <alignment horizontal="left" vertical="justify" wrapText="1"/>
    </xf>
    <xf numFmtId="0" fontId="84" fillId="0" borderId="9" xfId="0" applyFont="1" applyBorder="1" applyAlignment="1">
      <alignment horizontal="left" vertical="justify" wrapText="1"/>
    </xf>
    <xf numFmtId="0" fontId="19" fillId="0" borderId="0" xfId="0" applyFont="1" applyAlignment="1">
      <alignment horizontal="center"/>
    </xf>
    <xf numFmtId="0" fontId="21" fillId="0" borderId="0" xfId="0" applyFont="1" applyAlignment="1">
      <alignment horizontal="center" wrapText="1"/>
    </xf>
    <xf numFmtId="0" fontId="12" fillId="0" borderId="0" xfId="0" applyFont="1" applyAlignment="1">
      <alignment horizontal="left" wrapText="1"/>
    </xf>
    <xf numFmtId="0" fontId="11" fillId="2" borderId="3" xfId="2" applyFont="1" applyFill="1" applyBorder="1" applyAlignment="1">
      <alignment horizontal="center" vertical="center" wrapText="1"/>
    </xf>
    <xf numFmtId="0" fontId="11" fillId="11" borderId="1" xfId="2" applyFont="1" applyFill="1" applyBorder="1" applyAlignment="1">
      <alignment horizontal="center" vertical="center" wrapText="1"/>
    </xf>
    <xf numFmtId="0" fontId="54" fillId="2" borderId="26" xfId="0" applyFont="1" applyFill="1" applyBorder="1" applyAlignment="1">
      <alignment horizontal="center" vertical="center" wrapText="1"/>
    </xf>
    <xf numFmtId="0" fontId="54" fillId="2" borderId="27" xfId="0" applyFont="1" applyFill="1" applyBorder="1" applyAlignment="1">
      <alignment horizontal="center" vertical="center" wrapText="1"/>
    </xf>
    <xf numFmtId="0" fontId="54" fillId="2" borderId="28" xfId="0" applyFont="1" applyFill="1" applyBorder="1" applyAlignment="1">
      <alignment horizontal="center" vertical="center" wrapText="1"/>
    </xf>
    <xf numFmtId="0" fontId="54" fillId="2" borderId="29" xfId="0" applyFont="1" applyFill="1" applyBorder="1" applyAlignment="1">
      <alignment horizontal="center" vertical="center" wrapText="1"/>
    </xf>
    <xf numFmtId="0" fontId="54" fillId="2" borderId="30" xfId="0" applyFont="1" applyFill="1" applyBorder="1" applyAlignment="1">
      <alignment horizontal="center" vertical="center" wrapText="1"/>
    </xf>
    <xf numFmtId="0" fontId="54" fillId="2" borderId="31" xfId="0" applyFont="1" applyFill="1" applyBorder="1" applyAlignment="1">
      <alignment horizontal="center" vertical="center" wrapText="1"/>
    </xf>
    <xf numFmtId="169" fontId="54" fillId="8" borderId="23" xfId="9" applyNumberFormat="1" applyFont="1" applyFill="1" applyBorder="1" applyAlignment="1">
      <alignment horizontal="center" vertical="distributed" wrapText="1"/>
    </xf>
    <xf numFmtId="169" fontId="54" fillId="8" borderId="56" xfId="9" applyNumberFormat="1" applyFont="1" applyFill="1" applyBorder="1" applyAlignment="1">
      <alignment horizontal="center" vertical="distributed" wrapText="1"/>
    </xf>
    <xf numFmtId="169" fontId="54" fillId="8" borderId="44" xfId="9" applyNumberFormat="1" applyFont="1" applyFill="1" applyBorder="1" applyAlignment="1">
      <alignment horizontal="center" vertical="distributed" wrapText="1"/>
    </xf>
    <xf numFmtId="169" fontId="54" fillId="8" borderId="18" xfId="9" applyNumberFormat="1" applyFont="1" applyFill="1" applyBorder="1" applyAlignment="1">
      <alignment horizontal="center" vertical="distributed" wrapText="1"/>
    </xf>
    <xf numFmtId="0" fontId="56" fillId="0" borderId="22" xfId="9" applyNumberFormat="1" applyFont="1" applyBorder="1" applyAlignment="1">
      <alignment horizontal="center" vertical="distributed" wrapText="1"/>
    </xf>
    <xf numFmtId="0" fontId="56" fillId="0" borderId="39" xfId="9" applyNumberFormat="1" applyFont="1" applyBorder="1" applyAlignment="1">
      <alignment horizontal="center" vertical="distributed" wrapText="1"/>
    </xf>
    <xf numFmtId="165" fontId="56" fillId="8" borderId="32" xfId="9" applyFont="1" applyFill="1" applyBorder="1" applyAlignment="1">
      <alignment horizontal="right" vertical="center" wrapText="1"/>
    </xf>
    <xf numFmtId="165" fontId="56" fillId="8" borderId="34" xfId="9" applyFont="1" applyFill="1" applyBorder="1" applyAlignment="1">
      <alignment horizontal="right" vertical="center" wrapText="1"/>
    </xf>
    <xf numFmtId="0" fontId="56" fillId="5" borderId="45" xfId="9" applyNumberFormat="1" applyFont="1" applyFill="1" applyBorder="1" applyAlignment="1">
      <alignment horizontal="justify" vertical="center" wrapText="1"/>
    </xf>
    <xf numFmtId="0" fontId="56" fillId="5" borderId="2" xfId="9" applyNumberFormat="1" applyFont="1" applyFill="1" applyBorder="1" applyAlignment="1">
      <alignment horizontal="justify" vertical="center" wrapText="1"/>
    </xf>
    <xf numFmtId="0" fontId="56" fillId="5" borderId="52" xfId="9" applyNumberFormat="1" applyFont="1" applyFill="1" applyBorder="1" applyAlignment="1">
      <alignment horizontal="justify" vertical="center" wrapText="1"/>
    </xf>
    <xf numFmtId="0" fontId="56" fillId="5" borderId="53" xfId="9" applyNumberFormat="1" applyFont="1" applyFill="1" applyBorder="1" applyAlignment="1">
      <alignment horizontal="justify" vertical="center" wrapText="1"/>
    </xf>
    <xf numFmtId="0" fontId="56" fillId="5" borderId="0" xfId="9" applyNumberFormat="1" applyFont="1" applyFill="1" applyBorder="1" applyAlignment="1">
      <alignment horizontal="justify" vertical="center" wrapText="1"/>
    </xf>
    <xf numFmtId="0" fontId="56" fillId="5" borderId="46" xfId="9" applyNumberFormat="1" applyFont="1" applyFill="1" applyBorder="1" applyAlignment="1">
      <alignment horizontal="justify" vertical="center" wrapText="1"/>
    </xf>
    <xf numFmtId="165" fontId="56" fillId="8" borderId="20" xfId="9" applyFont="1" applyFill="1" applyBorder="1" applyAlignment="1">
      <alignment horizontal="center" vertical="center" wrapText="1"/>
    </xf>
    <xf numFmtId="170" fontId="12" fillId="10" borderId="6" xfId="9" applyNumberFormat="1" applyFont="1" applyFill="1" applyBorder="1" applyAlignment="1">
      <alignment horizontal="center" vertical="center" wrapText="1"/>
    </xf>
    <xf numFmtId="170" fontId="12" fillId="11" borderId="6" xfId="9" applyNumberFormat="1" applyFont="1" applyFill="1" applyBorder="1" applyAlignment="1">
      <alignment horizontal="center" vertical="center" wrapText="1"/>
    </xf>
    <xf numFmtId="165" fontId="56" fillId="4" borderId="6" xfId="9" applyFont="1" applyFill="1" applyBorder="1" applyAlignment="1">
      <alignment horizontal="center" vertical="distributed" wrapText="1"/>
    </xf>
    <xf numFmtId="165" fontId="56" fillId="3" borderId="6" xfId="9" applyFont="1" applyFill="1" applyBorder="1" applyAlignment="1">
      <alignment horizontal="center" vertical="distributed" wrapText="1"/>
    </xf>
    <xf numFmtId="169" fontId="54" fillId="8" borderId="38" xfId="9" applyNumberFormat="1" applyFont="1" applyFill="1" applyBorder="1" applyAlignment="1">
      <alignment horizontal="center" vertical="center" wrapText="1"/>
    </xf>
    <xf numFmtId="169" fontId="54" fillId="8" borderId="22" xfId="9" applyNumberFormat="1" applyFont="1" applyFill="1" applyBorder="1" applyAlignment="1">
      <alignment horizontal="center" vertical="center" wrapText="1"/>
    </xf>
    <xf numFmtId="169" fontId="54" fillId="8" borderId="40" xfId="9" applyNumberFormat="1" applyFont="1" applyFill="1" applyBorder="1" applyAlignment="1">
      <alignment horizontal="center" vertical="center" wrapText="1"/>
    </xf>
    <xf numFmtId="169" fontId="54" fillId="8" borderId="1" xfId="9" applyNumberFormat="1" applyFont="1" applyFill="1" applyBorder="1" applyAlignment="1">
      <alignment horizontal="center" vertical="center" wrapText="1"/>
    </xf>
    <xf numFmtId="165" fontId="56" fillId="8" borderId="1" xfId="9" applyFont="1" applyFill="1" applyBorder="1" applyAlignment="1">
      <alignment horizontal="right" vertical="center" wrapText="1"/>
    </xf>
    <xf numFmtId="0" fontId="56" fillId="5" borderId="1" xfId="9" applyNumberFormat="1" applyFont="1" applyFill="1" applyBorder="1" applyAlignment="1">
      <alignment horizontal="justify" vertical="center" wrapText="1"/>
    </xf>
    <xf numFmtId="0" fontId="56" fillId="5" borderId="41" xfId="9" applyNumberFormat="1" applyFont="1" applyFill="1" applyBorder="1" applyAlignment="1">
      <alignment horizontal="justify" vertical="center" wrapText="1"/>
    </xf>
    <xf numFmtId="0" fontId="56" fillId="5" borderId="32" xfId="9" applyNumberFormat="1" applyFont="1" applyFill="1" applyBorder="1" applyAlignment="1">
      <alignment horizontal="justify" vertical="center" wrapText="1"/>
    </xf>
    <xf numFmtId="0" fontId="56" fillId="5" borderId="42" xfId="9" applyNumberFormat="1" applyFont="1" applyFill="1" applyBorder="1" applyAlignment="1">
      <alignment horizontal="justify" vertical="center" wrapText="1"/>
    </xf>
    <xf numFmtId="165" fontId="11" fillId="4" borderId="6" xfId="9" applyFont="1" applyFill="1" applyBorder="1" applyAlignment="1">
      <alignment horizontal="center" vertical="distributed" wrapText="1"/>
    </xf>
    <xf numFmtId="165" fontId="11" fillId="3" borderId="6" xfId="9" applyFont="1" applyFill="1" applyBorder="1" applyAlignment="1">
      <alignment horizontal="center" vertical="distributed" wrapText="1"/>
    </xf>
    <xf numFmtId="165" fontId="56" fillId="8" borderId="22" xfId="9" applyFont="1" applyFill="1" applyBorder="1" applyAlignment="1">
      <alignment horizontal="right" vertical="center" wrapText="1"/>
    </xf>
    <xf numFmtId="169" fontId="54" fillId="8" borderId="38" xfId="9" applyNumberFormat="1" applyFont="1" applyFill="1" applyBorder="1" applyAlignment="1">
      <alignment horizontal="center" vertical="distributed" wrapText="1"/>
    </xf>
    <xf numFmtId="169" fontId="54" fillId="8" borderId="22" xfId="9" applyNumberFormat="1" applyFont="1" applyFill="1" applyBorder="1" applyAlignment="1">
      <alignment horizontal="center" vertical="distributed" wrapText="1"/>
    </xf>
    <xf numFmtId="169" fontId="54" fillId="8" borderId="40" xfId="9" applyNumberFormat="1" applyFont="1" applyFill="1" applyBorder="1" applyAlignment="1">
      <alignment horizontal="center" vertical="distributed" wrapText="1"/>
    </xf>
    <xf numFmtId="169" fontId="54" fillId="8" borderId="1" xfId="9" applyNumberFormat="1" applyFont="1" applyFill="1" applyBorder="1" applyAlignment="1">
      <alignment horizontal="center" vertical="distributed" wrapText="1"/>
    </xf>
    <xf numFmtId="165" fontId="97" fillId="21" borderId="83" xfId="0" applyNumberFormat="1" applyFont="1" applyFill="1" applyBorder="1" applyAlignment="1">
      <alignment horizontal="center" vertical="center" wrapText="1"/>
    </xf>
    <xf numFmtId="0" fontId="91" fillId="0" borderId="84" xfId="0" applyFont="1" applyBorder="1"/>
    <xf numFmtId="165" fontId="97" fillId="22" borderId="83" xfId="0" applyNumberFormat="1" applyFont="1" applyFill="1" applyBorder="1" applyAlignment="1">
      <alignment horizontal="center" vertical="center" wrapText="1"/>
    </xf>
    <xf numFmtId="0" fontId="54" fillId="2" borderId="23" xfId="0" applyFont="1" applyFill="1" applyBorder="1" applyAlignment="1">
      <alignment horizontal="center" vertical="center" wrapText="1"/>
    </xf>
    <xf numFmtId="0" fontId="54" fillId="2" borderId="24" xfId="0" applyFont="1" applyFill="1" applyBorder="1" applyAlignment="1">
      <alignment horizontal="center" vertical="center" wrapText="1"/>
    </xf>
    <xf numFmtId="0" fontId="54" fillId="2" borderId="25" xfId="0" applyFont="1" applyFill="1" applyBorder="1" applyAlignment="1">
      <alignment horizontal="center" vertical="center" wrapText="1"/>
    </xf>
    <xf numFmtId="0" fontId="54" fillId="2" borderId="44" xfId="0" applyFont="1" applyFill="1" applyBorder="1" applyAlignment="1">
      <alignment horizontal="center" vertical="center" wrapText="1"/>
    </xf>
    <xf numFmtId="0" fontId="54" fillId="2" borderId="0" xfId="0" applyFont="1" applyFill="1" applyAlignment="1">
      <alignment horizontal="center" vertical="center" wrapText="1"/>
    </xf>
    <xf numFmtId="0" fontId="54" fillId="2" borderId="46" xfId="0" applyFont="1" applyFill="1" applyBorder="1" applyAlignment="1">
      <alignment horizontal="center" vertical="center" wrapText="1"/>
    </xf>
    <xf numFmtId="0" fontId="54" fillId="2" borderId="35" xfId="0" applyFont="1" applyFill="1" applyBorder="1" applyAlignment="1">
      <alignment horizontal="center" vertical="center" wrapText="1"/>
    </xf>
    <xf numFmtId="0" fontId="54" fillId="2" borderId="36" xfId="0" applyFont="1" applyFill="1" applyBorder="1" applyAlignment="1">
      <alignment horizontal="center" vertical="center" wrapText="1"/>
    </xf>
    <xf numFmtId="0" fontId="54" fillId="2" borderId="37" xfId="0" applyFont="1" applyFill="1" applyBorder="1" applyAlignment="1">
      <alignment horizontal="center" vertical="center" wrapText="1"/>
    </xf>
    <xf numFmtId="169" fontId="54" fillId="8" borderId="49" xfId="9" applyNumberFormat="1" applyFont="1" applyFill="1" applyBorder="1" applyAlignment="1">
      <alignment horizontal="center" vertical="distributed" wrapText="1"/>
    </xf>
    <xf numFmtId="169" fontId="54" fillId="8" borderId="48" xfId="9" applyNumberFormat="1" applyFont="1" applyFill="1" applyBorder="1" applyAlignment="1">
      <alignment horizontal="center" vertical="distributed" wrapText="1"/>
    </xf>
    <xf numFmtId="0" fontId="56" fillId="0" borderId="27" xfId="9" applyNumberFormat="1" applyFont="1" applyBorder="1" applyAlignment="1">
      <alignment horizontal="center" vertical="distributed" wrapText="1"/>
    </xf>
    <xf numFmtId="0" fontId="56" fillId="0" borderId="28" xfId="9" applyNumberFormat="1" applyFont="1" applyBorder="1" applyAlignment="1">
      <alignment horizontal="center" vertical="distributed" wrapText="1"/>
    </xf>
    <xf numFmtId="165" fontId="92" fillId="22" borderId="83" xfId="0" applyNumberFormat="1" applyFont="1" applyFill="1" applyBorder="1" applyAlignment="1">
      <alignment horizontal="center" vertical="center" wrapText="1"/>
    </xf>
    <xf numFmtId="0" fontId="93" fillId="0" borderId="84" xfId="0" applyFont="1" applyBorder="1"/>
    <xf numFmtId="169" fontId="90" fillId="16" borderId="57" xfId="0" applyNumberFormat="1" applyFont="1" applyFill="1" applyBorder="1" applyAlignment="1">
      <alignment horizontal="center" vertical="center" wrapText="1"/>
    </xf>
    <xf numFmtId="0" fontId="91" fillId="8" borderId="58" xfId="0" applyFont="1" applyFill="1" applyBorder="1"/>
    <xf numFmtId="0" fontId="91" fillId="8" borderId="57" xfId="0" applyFont="1" applyFill="1" applyBorder="1"/>
    <xf numFmtId="0" fontId="91" fillId="8" borderId="75" xfId="0" applyFont="1" applyFill="1" applyBorder="1"/>
    <xf numFmtId="0" fontId="91" fillId="8" borderId="76" xfId="0" applyFont="1" applyFill="1" applyBorder="1"/>
    <xf numFmtId="0" fontId="92" fillId="0" borderId="60" xfId="0" applyFont="1" applyBorder="1" applyAlignment="1">
      <alignment horizontal="center" vertical="center" wrapText="1"/>
    </xf>
    <xf numFmtId="0" fontId="93" fillId="0" borderId="61" xfId="0" applyFont="1" applyBorder="1"/>
    <xf numFmtId="0" fontId="93" fillId="0" borderId="62" xfId="0" applyFont="1" applyBorder="1"/>
    <xf numFmtId="165" fontId="92" fillId="17" borderId="63" xfId="0" applyNumberFormat="1" applyFont="1" applyFill="1" applyBorder="1" applyAlignment="1">
      <alignment horizontal="right" vertical="center" wrapText="1"/>
    </xf>
    <xf numFmtId="0" fontId="93" fillId="0" borderId="67" xfId="0" applyFont="1" applyBorder="1"/>
    <xf numFmtId="165" fontId="92" fillId="17" borderId="72" xfId="0" applyNumberFormat="1" applyFont="1" applyFill="1" applyBorder="1" applyAlignment="1">
      <alignment horizontal="center" vertical="center" wrapText="1"/>
    </xf>
    <xf numFmtId="0" fontId="93" fillId="0" borderId="77" xfId="0" applyFont="1" applyBorder="1"/>
    <xf numFmtId="170" fontId="98" fillId="19" borderId="73" xfId="0" applyNumberFormat="1" applyFont="1" applyFill="1" applyBorder="1" applyAlignment="1">
      <alignment horizontal="center" vertical="center" wrapText="1"/>
    </xf>
    <xf numFmtId="0" fontId="91" fillId="0" borderId="74" xfId="0" applyFont="1" applyBorder="1"/>
    <xf numFmtId="0" fontId="91" fillId="0" borderId="78" xfId="0" applyFont="1" applyBorder="1"/>
    <xf numFmtId="0" fontId="91" fillId="0" borderId="79" xfId="0" applyFont="1" applyBorder="1"/>
    <xf numFmtId="170" fontId="98" fillId="20" borderId="73" xfId="0" applyNumberFormat="1" applyFont="1" applyFill="1" applyBorder="1" applyAlignment="1">
      <alignment horizontal="center" vertical="center" wrapText="1"/>
    </xf>
    <xf numFmtId="165" fontId="92" fillId="21" borderId="83" xfId="0" applyNumberFormat="1" applyFont="1" applyFill="1" applyBorder="1" applyAlignment="1">
      <alignment horizontal="center" vertical="center" wrapText="1"/>
    </xf>
    <xf numFmtId="165" fontId="16" fillId="8" borderId="1" xfId="9" applyFont="1" applyFill="1" applyBorder="1" applyAlignment="1">
      <alignment horizontal="right" vertical="center" wrapText="1"/>
    </xf>
    <xf numFmtId="0" fontId="16" fillId="5" borderId="1" xfId="9" applyNumberFormat="1" applyFont="1" applyFill="1" applyBorder="1" applyAlignment="1">
      <alignment horizontal="justify" vertical="center" wrapText="1"/>
    </xf>
    <xf numFmtId="0" fontId="16" fillId="5" borderId="41" xfId="9" applyNumberFormat="1" applyFont="1" applyFill="1" applyBorder="1" applyAlignment="1">
      <alignment horizontal="justify" vertical="center" wrapText="1"/>
    </xf>
    <xf numFmtId="0" fontId="16" fillId="5" borderId="32" xfId="9" applyNumberFormat="1" applyFont="1" applyFill="1" applyBorder="1" applyAlignment="1">
      <alignment horizontal="justify" vertical="center" wrapText="1"/>
    </xf>
    <xf numFmtId="0" fontId="16" fillId="5" borderId="42" xfId="9" applyNumberFormat="1" applyFont="1" applyFill="1" applyBorder="1" applyAlignment="1">
      <alignment horizontal="justify" vertical="center" wrapText="1"/>
    </xf>
    <xf numFmtId="165" fontId="16" fillId="8" borderId="20" xfId="9" applyFont="1" applyFill="1" applyBorder="1" applyAlignment="1">
      <alignment horizontal="center" vertical="center" wrapText="1"/>
    </xf>
    <xf numFmtId="0" fontId="86" fillId="2" borderId="27" xfId="0" applyFont="1" applyFill="1" applyBorder="1" applyAlignment="1">
      <alignment horizontal="center" vertical="center" wrapText="1"/>
    </xf>
    <xf numFmtId="0" fontId="86" fillId="2" borderId="28" xfId="0" applyFont="1" applyFill="1" applyBorder="1" applyAlignment="1">
      <alignment horizontal="center" vertical="center" wrapText="1"/>
    </xf>
    <xf numFmtId="0" fontId="86" fillId="2" borderId="29" xfId="0" applyFont="1" applyFill="1" applyBorder="1" applyAlignment="1">
      <alignment horizontal="center" vertical="center" wrapText="1"/>
    </xf>
    <xf numFmtId="0" fontId="86" fillId="2" borderId="30" xfId="0" applyFont="1" applyFill="1" applyBorder="1" applyAlignment="1">
      <alignment horizontal="center" vertical="center" wrapText="1"/>
    </xf>
    <xf numFmtId="0" fontId="86" fillId="2" borderId="31" xfId="0" applyFont="1" applyFill="1" applyBorder="1" applyAlignment="1">
      <alignment horizontal="center" vertical="center" wrapText="1"/>
    </xf>
    <xf numFmtId="0" fontId="56" fillId="5" borderId="45" xfId="9" applyNumberFormat="1" applyFont="1" applyFill="1" applyBorder="1" applyAlignment="1">
      <alignment horizontal="justify" vertical="justify" wrapText="1"/>
    </xf>
    <xf numFmtId="0" fontId="56" fillId="5" borderId="2" xfId="9" applyNumberFormat="1" applyFont="1" applyFill="1" applyBorder="1" applyAlignment="1">
      <alignment horizontal="justify" vertical="justify" wrapText="1"/>
    </xf>
    <xf numFmtId="0" fontId="56" fillId="5" borderId="52" xfId="9" applyNumberFormat="1" applyFont="1" applyFill="1" applyBorder="1" applyAlignment="1">
      <alignment horizontal="justify" vertical="justify" wrapText="1"/>
    </xf>
    <xf numFmtId="0" fontId="56" fillId="5" borderId="53" xfId="9" applyNumberFormat="1" applyFont="1" applyFill="1" applyBorder="1" applyAlignment="1">
      <alignment horizontal="justify" vertical="justify" wrapText="1"/>
    </xf>
    <xf numFmtId="0" fontId="56" fillId="5" borderId="0" xfId="9" applyNumberFormat="1" applyFont="1" applyFill="1" applyBorder="1" applyAlignment="1">
      <alignment horizontal="justify" vertical="justify" wrapText="1"/>
    </xf>
    <xf numFmtId="0" fontId="56" fillId="5" borderId="46" xfId="9" applyNumberFormat="1" applyFont="1" applyFill="1" applyBorder="1" applyAlignment="1">
      <alignment horizontal="justify" vertical="justify" wrapText="1"/>
    </xf>
    <xf numFmtId="165" fontId="34" fillId="8" borderId="20" xfId="9" applyFont="1" applyFill="1" applyBorder="1" applyAlignment="1">
      <alignment horizontal="center" vertical="center" wrapText="1"/>
    </xf>
    <xf numFmtId="165" fontId="56" fillId="8" borderId="54" xfId="9" applyFont="1" applyFill="1" applyBorder="1" applyAlignment="1">
      <alignment horizontal="center" vertical="distributed" wrapText="1"/>
    </xf>
    <xf numFmtId="165" fontId="56" fillId="8" borderId="3" xfId="9" applyFont="1" applyFill="1" applyBorder="1" applyAlignment="1">
      <alignment horizontal="right" vertical="center" wrapText="1"/>
    </xf>
    <xf numFmtId="0" fontId="11" fillId="0" borderId="22" xfId="9" applyNumberFormat="1" applyFont="1" applyBorder="1" applyAlignment="1">
      <alignment horizontal="center" vertical="distributed" wrapText="1"/>
    </xf>
    <xf numFmtId="0" fontId="11" fillId="0" borderId="39" xfId="9" applyNumberFormat="1" applyFont="1" applyBorder="1" applyAlignment="1">
      <alignment horizontal="center" vertical="distributed" wrapText="1"/>
    </xf>
    <xf numFmtId="0" fontId="60" fillId="5" borderId="8" xfId="0" applyFont="1" applyFill="1" applyBorder="1" applyAlignment="1">
      <alignment horizontal="center" vertical="center"/>
    </xf>
    <xf numFmtId="0" fontId="60" fillId="5" borderId="7" xfId="0" applyFont="1" applyFill="1" applyBorder="1" applyAlignment="1">
      <alignment horizontal="center" vertical="center"/>
    </xf>
    <xf numFmtId="0" fontId="60" fillId="5" borderId="9" xfId="0" applyFont="1" applyFill="1" applyBorder="1" applyAlignment="1">
      <alignment horizontal="center" vertical="center"/>
    </xf>
    <xf numFmtId="170" fontId="94" fillId="19" borderId="73" xfId="0" applyNumberFormat="1" applyFont="1" applyFill="1" applyBorder="1" applyAlignment="1">
      <alignment horizontal="center" vertical="center" wrapText="1"/>
    </xf>
    <xf numFmtId="170" fontId="94" fillId="20" borderId="73" xfId="0" applyNumberFormat="1" applyFont="1" applyFill="1" applyBorder="1" applyAlignment="1">
      <alignment horizontal="center" vertical="center" wrapText="1"/>
    </xf>
    <xf numFmtId="165" fontId="11" fillId="21" borderId="83" xfId="0" applyNumberFormat="1" applyFont="1" applyFill="1" applyBorder="1" applyAlignment="1">
      <alignment horizontal="center" vertical="center" wrapText="1"/>
    </xf>
    <xf numFmtId="0" fontId="70" fillId="0" borderId="84" xfId="0" applyFont="1" applyBorder="1"/>
    <xf numFmtId="165" fontId="11" fillId="22" borderId="83" xfId="0" applyNumberFormat="1" applyFont="1" applyFill="1" applyBorder="1" applyAlignment="1">
      <alignment horizontal="center" vertical="center" wrapText="1"/>
    </xf>
    <xf numFmtId="169" fontId="54" fillId="16" borderId="57" xfId="0" applyNumberFormat="1" applyFont="1" applyFill="1" applyBorder="1" applyAlignment="1">
      <alignment horizontal="center" vertical="center" wrapText="1"/>
    </xf>
    <xf numFmtId="0" fontId="70" fillId="8" borderId="58" xfId="0" applyFont="1" applyFill="1" applyBorder="1"/>
    <xf numFmtId="0" fontId="70" fillId="8" borderId="57" xfId="0" applyFont="1" applyFill="1" applyBorder="1"/>
    <xf numFmtId="0" fontId="70" fillId="8" borderId="75" xfId="0" applyFont="1" applyFill="1" applyBorder="1"/>
    <xf numFmtId="0" fontId="70" fillId="8" borderId="76" xfId="0" applyFont="1" applyFill="1" applyBorder="1"/>
    <xf numFmtId="165" fontId="56" fillId="17" borderId="63" xfId="0" applyNumberFormat="1" applyFont="1" applyFill="1" applyBorder="1" applyAlignment="1">
      <alignment horizontal="right" vertical="center" wrapText="1"/>
    </xf>
    <xf numFmtId="0" fontId="17" fillId="0" borderId="67" xfId="0" applyFont="1" applyBorder="1"/>
    <xf numFmtId="0" fontId="56" fillId="18" borderId="64" xfId="0" applyFont="1" applyFill="1" applyBorder="1" applyAlignment="1">
      <alignment horizontal="justify" vertical="center" wrapText="1"/>
    </xf>
    <xf numFmtId="0" fontId="17" fillId="0" borderId="65" xfId="0" applyFont="1" applyBorder="1" applyAlignment="1">
      <alignment horizontal="justify"/>
    </xf>
    <xf numFmtId="0" fontId="17" fillId="0" borderId="66" xfId="0" applyFont="1" applyBorder="1" applyAlignment="1">
      <alignment horizontal="justify"/>
    </xf>
    <xf numFmtId="0" fontId="17" fillId="0" borderId="68" xfId="0" applyFont="1" applyBorder="1" applyAlignment="1">
      <alignment horizontal="justify"/>
    </xf>
    <xf numFmtId="0" fontId="17" fillId="0" borderId="0" xfId="0" applyFont="1" applyAlignment="1">
      <alignment horizontal="justify"/>
    </xf>
    <xf numFmtId="0" fontId="17" fillId="0" borderId="69" xfId="0" applyFont="1" applyBorder="1" applyAlignment="1">
      <alignment horizontal="justify"/>
    </xf>
    <xf numFmtId="165" fontId="56" fillId="17" borderId="72" xfId="0" applyNumberFormat="1" applyFont="1" applyFill="1" applyBorder="1" applyAlignment="1">
      <alignment horizontal="center" vertical="center" wrapText="1"/>
    </xf>
    <xf numFmtId="0" fontId="17" fillId="0" borderId="77" xfId="0" applyFont="1" applyBorder="1"/>
    <xf numFmtId="170" fontId="12" fillId="19" borderId="73" xfId="0" applyNumberFormat="1" applyFont="1" applyFill="1" applyBorder="1" applyAlignment="1">
      <alignment horizontal="center" vertical="center" wrapText="1"/>
    </xf>
    <xf numFmtId="0" fontId="70" fillId="0" borderId="74" xfId="0" applyFont="1" applyBorder="1"/>
    <xf numFmtId="0" fontId="70" fillId="0" borderId="78" xfId="0" applyFont="1" applyBorder="1"/>
    <xf numFmtId="0" fontId="70" fillId="0" borderId="79" xfId="0" applyFont="1" applyBorder="1"/>
    <xf numFmtId="170" fontId="12" fillId="20" borderId="73" xfId="0" applyNumberFormat="1" applyFont="1" applyFill="1" applyBorder="1" applyAlignment="1">
      <alignment horizontal="center" vertical="center" wrapText="1"/>
    </xf>
    <xf numFmtId="0" fontId="56" fillId="0" borderId="60" xfId="0" applyFont="1" applyBorder="1" applyAlignment="1">
      <alignment horizontal="center" vertical="center" wrapText="1"/>
    </xf>
    <xf numFmtId="0" fontId="17" fillId="0" borderId="61" xfId="0" applyFont="1" applyBorder="1"/>
    <xf numFmtId="0" fontId="17" fillId="0" borderId="62" xfId="0" applyFont="1" applyBorder="1"/>
    <xf numFmtId="0" fontId="11" fillId="2" borderId="8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169" fontId="54" fillId="8" borderId="24" xfId="9" applyNumberFormat="1" applyFont="1" applyFill="1" applyBorder="1" applyAlignment="1">
      <alignment horizontal="center" vertical="distributed" wrapText="1"/>
    </xf>
    <xf numFmtId="169" fontId="54" fillId="8" borderId="0" xfId="9" applyNumberFormat="1" applyFont="1" applyFill="1" applyBorder="1" applyAlignment="1">
      <alignment horizontal="center" vertical="distributed" wrapText="1"/>
    </xf>
    <xf numFmtId="169" fontId="54" fillId="8" borderId="5" xfId="9" applyNumberFormat="1" applyFont="1" applyFill="1" applyBorder="1" applyAlignment="1">
      <alignment horizontal="center" vertical="distributed" wrapText="1"/>
    </xf>
    <xf numFmtId="165" fontId="11" fillId="8" borderId="22" xfId="9" applyFont="1" applyFill="1" applyBorder="1" applyAlignment="1">
      <alignment horizontal="right" vertical="center" wrapText="1"/>
    </xf>
    <xf numFmtId="165" fontId="11" fillId="8" borderId="1" xfId="9" applyFont="1" applyFill="1" applyBorder="1" applyAlignment="1">
      <alignment horizontal="right" vertical="center" wrapText="1"/>
    </xf>
    <xf numFmtId="0" fontId="11" fillId="5" borderId="22" xfId="9" applyNumberFormat="1" applyFont="1" applyFill="1" applyBorder="1" applyAlignment="1">
      <alignment horizontal="justify" vertical="center" wrapText="1"/>
    </xf>
    <xf numFmtId="0" fontId="11" fillId="5" borderId="39" xfId="9" applyNumberFormat="1" applyFont="1" applyFill="1" applyBorder="1" applyAlignment="1">
      <alignment horizontal="justify" vertical="center" wrapText="1"/>
    </xf>
    <xf numFmtId="0" fontId="11" fillId="5" borderId="1" xfId="9" applyNumberFormat="1" applyFont="1" applyFill="1" applyBorder="1" applyAlignment="1">
      <alignment horizontal="justify" vertical="center" wrapText="1"/>
    </xf>
    <xf numFmtId="0" fontId="11" fillId="5" borderId="32" xfId="9" applyNumberFormat="1" applyFont="1" applyFill="1" applyBorder="1" applyAlignment="1">
      <alignment horizontal="justify" vertical="center" wrapText="1"/>
    </xf>
    <xf numFmtId="0" fontId="11" fillId="5" borderId="42" xfId="9" applyNumberFormat="1" applyFont="1" applyFill="1" applyBorder="1" applyAlignment="1">
      <alignment horizontal="justify" vertical="center" wrapText="1"/>
    </xf>
    <xf numFmtId="165" fontId="11" fillId="8" borderId="20" xfId="9" applyFont="1" applyFill="1" applyBorder="1" applyAlignment="1">
      <alignment horizontal="center" vertical="center" wrapText="1"/>
    </xf>
    <xf numFmtId="170" fontId="11" fillId="11" borderId="6" xfId="9" applyNumberFormat="1" applyFont="1" applyFill="1" applyBorder="1" applyAlignment="1">
      <alignment horizontal="center" vertical="center" wrapText="1"/>
    </xf>
    <xf numFmtId="4" fontId="56" fillId="2" borderId="8" xfId="2" applyNumberFormat="1" applyFont="1" applyFill="1" applyBorder="1" applyAlignment="1">
      <alignment horizontal="center" vertical="center"/>
    </xf>
    <xf numFmtId="4" fontId="56" fillId="2" borderId="7" xfId="2" applyNumberFormat="1" applyFont="1" applyFill="1" applyBorder="1" applyAlignment="1">
      <alignment horizontal="center" vertical="center"/>
    </xf>
    <xf numFmtId="4" fontId="56" fillId="2" borderId="9" xfId="2" applyNumberFormat="1" applyFont="1" applyFill="1" applyBorder="1" applyAlignment="1">
      <alignment horizontal="center" vertical="center"/>
    </xf>
    <xf numFmtId="170" fontId="54" fillId="5" borderId="8" xfId="2" applyNumberFormat="1" applyFont="1" applyFill="1" applyBorder="1" applyAlignment="1">
      <alignment horizontal="center" vertical="center"/>
    </xf>
    <xf numFmtId="170" fontId="54" fillId="5" borderId="7" xfId="2" applyNumberFormat="1" applyFont="1" applyFill="1" applyBorder="1" applyAlignment="1">
      <alignment horizontal="center" vertical="center"/>
    </xf>
    <xf numFmtId="170" fontId="54" fillId="5" borderId="9" xfId="2" applyNumberFormat="1" applyFont="1" applyFill="1" applyBorder="1" applyAlignment="1">
      <alignment horizontal="center" vertical="center"/>
    </xf>
    <xf numFmtId="0" fontId="60" fillId="0" borderId="8" xfId="2" applyFont="1" applyBorder="1" applyAlignment="1">
      <alignment horizontal="center" vertical="center"/>
    </xf>
    <xf numFmtId="0" fontId="60" fillId="0" borderId="7" xfId="2" applyFont="1" applyBorder="1" applyAlignment="1">
      <alignment horizontal="center" vertical="center"/>
    </xf>
    <xf numFmtId="0" fontId="60" fillId="0" borderId="9" xfId="2" applyFont="1" applyBorder="1" applyAlignment="1">
      <alignment horizontal="center" vertical="center"/>
    </xf>
    <xf numFmtId="0" fontId="54" fillId="2" borderId="6" xfId="2" applyFont="1" applyFill="1" applyBorder="1" applyAlignment="1">
      <alignment horizontal="center" vertical="center"/>
    </xf>
    <xf numFmtId="0" fontId="56" fillId="2" borderId="6" xfId="2" applyFont="1" applyFill="1" applyBorder="1" applyAlignment="1">
      <alignment horizontal="center" vertical="center"/>
    </xf>
    <xf numFmtId="0" fontId="56" fillId="2" borderId="6" xfId="2" applyFont="1" applyFill="1" applyBorder="1" applyAlignment="1">
      <alignment horizontal="center" vertical="center" wrapText="1"/>
    </xf>
    <xf numFmtId="0" fontId="56" fillId="3" borderId="40" xfId="2" applyFont="1" applyFill="1" applyBorder="1" applyAlignment="1">
      <alignment horizontal="center" vertical="center"/>
    </xf>
    <xf numFmtId="0" fontId="56" fillId="3" borderId="1" xfId="2" applyFont="1" applyFill="1" applyBorder="1" applyAlignment="1">
      <alignment horizontal="center" vertical="center"/>
    </xf>
    <xf numFmtId="0" fontId="56" fillId="3" borderId="6" xfId="2" applyFont="1" applyFill="1" applyBorder="1" applyAlignment="1">
      <alignment horizontal="center" vertical="center"/>
    </xf>
    <xf numFmtId="0" fontId="53" fillId="0" borderId="0" xfId="6" applyFont="1" applyAlignment="1">
      <alignment horizontal="justify" wrapText="1"/>
    </xf>
    <xf numFmtId="0" fontId="60" fillId="0" borderId="0" xfId="2" applyFont="1" applyAlignment="1">
      <alignment horizontal="center"/>
    </xf>
    <xf numFmtId="0" fontId="68" fillId="0" borderId="0" xfId="38" applyFont="1"/>
    <xf numFmtId="0" fontId="54" fillId="0" borderId="0" xfId="2" applyFont="1" applyAlignment="1">
      <alignment horizontal="center"/>
    </xf>
    <xf numFmtId="0" fontId="54" fillId="2" borderId="8" xfId="51" applyFont="1" applyFill="1" applyBorder="1" applyAlignment="1">
      <alignment horizontal="center"/>
    </xf>
    <xf numFmtId="0" fontId="54" fillId="2" borderId="7" xfId="51" applyFont="1" applyFill="1" applyBorder="1" applyAlignment="1">
      <alignment horizontal="center"/>
    </xf>
    <xf numFmtId="0" fontId="54" fillId="2" borderId="9" xfId="51" applyFont="1" applyFill="1" applyBorder="1" applyAlignment="1">
      <alignment horizontal="center"/>
    </xf>
    <xf numFmtId="0" fontId="54" fillId="15" borderId="8" xfId="51" applyFont="1" applyFill="1" applyBorder="1" applyAlignment="1">
      <alignment horizontal="center"/>
    </xf>
    <xf numFmtId="0" fontId="54" fillId="15" borderId="9" xfId="51" applyFont="1" applyFill="1" applyBorder="1" applyAlignment="1">
      <alignment horizontal="center"/>
    </xf>
    <xf numFmtId="0" fontId="77" fillId="0" borderId="23" xfId="51" applyFont="1" applyBorder="1" applyAlignment="1">
      <alignment horizontal="center"/>
    </xf>
    <xf numFmtId="0" fontId="77" fillId="0" borderId="24" xfId="51" applyFont="1" applyBorder="1" applyAlignment="1">
      <alignment horizontal="center"/>
    </xf>
    <xf numFmtId="0" fontId="77" fillId="0" borderId="25" xfId="51" applyFont="1" applyBorder="1" applyAlignment="1">
      <alignment horizontal="center"/>
    </xf>
    <xf numFmtId="0" fontId="54" fillId="0" borderId="44" xfId="51" applyFont="1" applyBorder="1" applyAlignment="1">
      <alignment horizontal="center"/>
    </xf>
    <xf numFmtId="0" fontId="54" fillId="0" borderId="0" xfId="51" applyFont="1" applyAlignment="1">
      <alignment horizontal="center"/>
    </xf>
    <xf numFmtId="0" fontId="54" fillId="0" borderId="46" xfId="51" applyFont="1" applyBorder="1" applyAlignment="1">
      <alignment horizontal="center"/>
    </xf>
    <xf numFmtId="0" fontId="9" fillId="0" borderId="35" xfId="51" applyFont="1" applyBorder="1" applyAlignment="1">
      <alignment horizontal="center"/>
    </xf>
    <xf numFmtId="0" fontId="9" fillId="0" borderId="36" xfId="51" applyFont="1" applyBorder="1" applyAlignment="1">
      <alignment horizontal="center"/>
    </xf>
    <xf numFmtId="0" fontId="9" fillId="0" borderId="37" xfId="51" applyFont="1" applyBorder="1" applyAlignment="1">
      <alignment horizontal="center"/>
    </xf>
    <xf numFmtId="0" fontId="11" fillId="15" borderId="50" xfId="51" applyFont="1" applyFill="1" applyBorder="1" applyAlignment="1">
      <alignment horizontal="center" vertical="center"/>
    </xf>
    <xf numFmtId="0" fontId="11" fillId="15" borderId="47" xfId="51" applyFont="1" applyFill="1" applyBorder="1" applyAlignment="1">
      <alignment horizontal="center" vertical="center"/>
    </xf>
    <xf numFmtId="0" fontId="11" fillId="4" borderId="8" xfId="51" applyFont="1" applyFill="1" applyBorder="1" applyAlignment="1">
      <alignment horizontal="center"/>
    </xf>
    <xf numFmtId="0" fontId="11" fillId="4" borderId="9" xfId="51" applyFont="1" applyFill="1" applyBorder="1" applyAlignment="1">
      <alignment horizontal="center"/>
    </xf>
    <xf numFmtId="0" fontId="11" fillId="3" borderId="8" xfId="51" applyFont="1" applyFill="1" applyBorder="1" applyAlignment="1">
      <alignment horizontal="center"/>
    </xf>
    <xf numFmtId="0" fontId="11" fillId="3" borderId="9" xfId="51" applyFont="1" applyFill="1" applyBorder="1" applyAlignment="1">
      <alignment horizontal="center"/>
    </xf>
  </cellXfs>
  <cellStyles count="53">
    <cellStyle name="Moeda 2" xfId="10" xr:uid="{00000000-0005-0000-0000-000000000000}"/>
    <cellStyle name="Moeda 3" xfId="15" xr:uid="{00000000-0005-0000-0000-000001000000}"/>
    <cellStyle name="Normal" xfId="0" builtinId="0"/>
    <cellStyle name="Normal 19" xfId="47" xr:uid="{00000000-0005-0000-0000-000003000000}"/>
    <cellStyle name="Normal 2" xfId="3" xr:uid="{00000000-0005-0000-0000-000004000000}"/>
    <cellStyle name="Normal 2 2" xfId="5" xr:uid="{00000000-0005-0000-0000-000005000000}"/>
    <cellStyle name="Normal 2 2 2" xfId="45" xr:uid="{00000000-0005-0000-0000-000006000000}"/>
    <cellStyle name="Normal 2 3" xfId="16" xr:uid="{00000000-0005-0000-0000-000007000000}"/>
    <cellStyle name="Normal 2 3 2" xfId="17" xr:uid="{00000000-0005-0000-0000-000008000000}"/>
    <cellStyle name="Normal 2 4" xfId="18" xr:uid="{00000000-0005-0000-0000-000009000000}"/>
    <cellStyle name="Normal 2 4 2" xfId="49" xr:uid="{00000000-0005-0000-0000-00000A000000}"/>
    <cellStyle name="Normal 2 5" xfId="38" xr:uid="{00000000-0005-0000-0000-00000B000000}"/>
    <cellStyle name="Normal 3" xfId="6" xr:uid="{00000000-0005-0000-0000-00000C000000}"/>
    <cellStyle name="Normal 3 2" xfId="19" xr:uid="{00000000-0005-0000-0000-00000D000000}"/>
    <cellStyle name="Normal 3 2 2" xfId="20" xr:uid="{00000000-0005-0000-0000-00000E000000}"/>
    <cellStyle name="Normal 3 2 3" xfId="36" xr:uid="{00000000-0005-0000-0000-00000F000000}"/>
    <cellStyle name="Normal 3 3" xfId="21" xr:uid="{00000000-0005-0000-0000-000010000000}"/>
    <cellStyle name="Normal 4" xfId="11" xr:uid="{00000000-0005-0000-0000-000011000000}"/>
    <cellStyle name="Normal 4 2" xfId="13" xr:uid="{00000000-0005-0000-0000-000012000000}"/>
    <cellStyle name="Normal 4 2 2" xfId="39" xr:uid="{00000000-0005-0000-0000-000013000000}"/>
    <cellStyle name="Normal 5" xfId="14" xr:uid="{00000000-0005-0000-0000-000014000000}"/>
    <cellStyle name="Normal 5 3" xfId="40" xr:uid="{00000000-0005-0000-0000-000015000000}"/>
    <cellStyle name="Normal 6" xfId="22" xr:uid="{00000000-0005-0000-0000-000016000000}"/>
    <cellStyle name="Normal 7" xfId="23" xr:uid="{00000000-0005-0000-0000-000017000000}"/>
    <cellStyle name="Normal 8" xfId="44" xr:uid="{00000000-0005-0000-0000-000018000000}"/>
    <cellStyle name="Normal 9" xfId="51" xr:uid="{73CF62AC-7A86-48FA-9974-C4EDF24C0E19}"/>
    <cellStyle name="Normal_cronograma 6 meses 2" xfId="2" xr:uid="{00000000-0005-0000-0000-000019000000}"/>
    <cellStyle name="Porcentagem" xfId="1" builtinId="5"/>
    <cellStyle name="Porcentagem 2" xfId="7" xr:uid="{00000000-0005-0000-0000-00001B000000}"/>
    <cellStyle name="Porcentagem 2 2" xfId="24" xr:uid="{00000000-0005-0000-0000-00001C000000}"/>
    <cellStyle name="Porcentagem 2 2 2" xfId="25" xr:uid="{00000000-0005-0000-0000-00001D000000}"/>
    <cellStyle name="Porcentagem 3" xfId="26" xr:uid="{00000000-0005-0000-0000-00001E000000}"/>
    <cellStyle name="Porcentagem 4" xfId="41" xr:uid="{00000000-0005-0000-0000-00001F000000}"/>
    <cellStyle name="Separador de milhares 2" xfId="8" xr:uid="{00000000-0005-0000-0000-000020000000}"/>
    <cellStyle name="Separador de milhares 2 2" xfId="27" xr:uid="{00000000-0005-0000-0000-000021000000}"/>
    <cellStyle name="Separador de milhares 2 2 2" xfId="28" xr:uid="{00000000-0005-0000-0000-000022000000}"/>
    <cellStyle name="Separador de milhares 3" xfId="4" xr:uid="{00000000-0005-0000-0000-000023000000}"/>
    <cellStyle name="Separador de milhares 3 2" xfId="35" xr:uid="{00000000-0005-0000-0000-000024000000}"/>
    <cellStyle name="Separador de milhares 4" xfId="29" xr:uid="{00000000-0005-0000-0000-000025000000}"/>
    <cellStyle name="Separador de milhares 4 2" xfId="30" xr:uid="{00000000-0005-0000-0000-000026000000}"/>
    <cellStyle name="Separador de milhares 4 3" xfId="31" xr:uid="{00000000-0005-0000-0000-000027000000}"/>
    <cellStyle name="Separador de milhares 4 4" xfId="37" xr:uid="{00000000-0005-0000-0000-000028000000}"/>
    <cellStyle name="Separador de milhares 5" xfId="32" xr:uid="{00000000-0005-0000-0000-000029000000}"/>
    <cellStyle name="Vírgula" xfId="12" builtinId="3"/>
    <cellStyle name="Vírgula 13" xfId="50" xr:uid="{00000000-0005-0000-0000-00002B000000}"/>
    <cellStyle name="Vírgula 2" xfId="9" xr:uid="{00000000-0005-0000-0000-00002C000000}"/>
    <cellStyle name="Vírgula 2 2" xfId="33" xr:uid="{00000000-0005-0000-0000-00002D000000}"/>
    <cellStyle name="Vírgula 2 2 2" xfId="46" xr:uid="{00000000-0005-0000-0000-00002E000000}"/>
    <cellStyle name="Vírgula 2 3" xfId="48" xr:uid="{00000000-0005-0000-0000-00002F000000}"/>
    <cellStyle name="Vírgula 2 4" xfId="42" xr:uid="{00000000-0005-0000-0000-000030000000}"/>
    <cellStyle name="Vírgula 3" xfId="34" xr:uid="{00000000-0005-0000-0000-000031000000}"/>
    <cellStyle name="Vírgula 4" xfId="43" xr:uid="{00000000-0005-0000-0000-000032000000}"/>
    <cellStyle name="Vírgula 5" xfId="52" xr:uid="{9A339C68-7193-4BA1-8307-47655933DDCC}"/>
  </cellStyles>
  <dxfs count="6"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99FF33"/>
      <color rgb="FFECF57D"/>
      <color rgb="FFCCFF33"/>
      <color rgb="FFFFCC66"/>
      <color rgb="FF0099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externalLink" Target="externalLinks/externalLink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jpeg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9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vmlDrawing11.vml.rels><?xml version="1.0" encoding="UTF-8" standalone="yes"?>
<Relationships xmlns="http://schemas.openxmlformats.org/package/2006/relationships"><Relationship Id="rId2" Type="http://schemas.openxmlformats.org/officeDocument/2006/relationships/image" Target="../media/image7.jpeg"/><Relationship Id="rId1" Type="http://schemas.openxmlformats.org/officeDocument/2006/relationships/image" Target="../media/image1.jpe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vmlDrawing1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5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6.v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image" Target="../media/image8.png"/></Relationships>
</file>

<file path=xl/drawings/_rels/vmlDrawing17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259080</xdr:colOff>
      <xdr:row>96</xdr:row>
      <xdr:rowOff>129540</xdr:rowOff>
    </xdr:from>
    <xdr:to>
      <xdr:col>9</xdr:col>
      <xdr:colOff>358140</xdr:colOff>
      <xdr:row>98</xdr:row>
      <xdr:rowOff>167640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6364605" y="45392340"/>
          <a:ext cx="1823085" cy="35242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57151</xdr:colOff>
      <xdr:row>62</xdr:row>
      <xdr:rowOff>11301</xdr:rowOff>
    </xdr:from>
    <xdr:to>
      <xdr:col>1</xdr:col>
      <xdr:colOff>4000501</xdr:colOff>
      <xdr:row>65</xdr:row>
      <xdr:rowOff>152401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133351" y="13613001"/>
          <a:ext cx="3943350" cy="712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BDI =     (</a:t>
          </a:r>
          <a:r>
            <a:rPr lang="pt-BR" sz="1100" u="sng"/>
            <a:t>1+AC/100)x(1+DF/100)x(1+R/100)x(1+l/100</a:t>
          </a:r>
          <a:r>
            <a:rPr lang="pt-BR" sz="1100"/>
            <a:t>)  </a:t>
          </a:r>
          <a:r>
            <a:rPr lang="pt-BR" sz="1100" baseline="0"/>
            <a:t> -1        x100</a:t>
          </a:r>
        </a:p>
        <a:p>
          <a:r>
            <a:rPr lang="pt-BR" sz="1100" baseline="0"/>
            <a:t>                                                1-      </a:t>
          </a:r>
          <a:r>
            <a:rPr lang="pt-BR" sz="1100" u="sng" baseline="0"/>
            <a:t>    l   .           </a:t>
          </a:r>
        </a:p>
        <a:p>
          <a:r>
            <a:rPr lang="pt-BR" sz="1100" baseline="0"/>
            <a:t>                                                           100</a:t>
          </a:r>
          <a:endParaRPr lang="pt-BR" sz="1100"/>
        </a:p>
      </xdr:txBody>
    </xdr:sp>
    <xdr:clientData/>
  </xdr:twoCellAnchor>
  <xdr:twoCellAnchor>
    <xdr:from>
      <xdr:col>1</xdr:col>
      <xdr:colOff>581025</xdr:colOff>
      <xdr:row>62</xdr:row>
      <xdr:rowOff>19050</xdr:rowOff>
    </xdr:from>
    <xdr:to>
      <xdr:col>1</xdr:col>
      <xdr:colOff>3190875</xdr:colOff>
      <xdr:row>65</xdr:row>
      <xdr:rowOff>95250</xdr:rowOff>
    </xdr:to>
    <xdr:sp macro="" textlink="">
      <xdr:nvSpPr>
        <xdr:cNvPr id="3" name="Colchete dupl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657225" y="13620750"/>
          <a:ext cx="2609850" cy="647700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457200</xdr:colOff>
      <xdr:row>62</xdr:row>
      <xdr:rowOff>0</xdr:rowOff>
    </xdr:from>
    <xdr:to>
      <xdr:col>1</xdr:col>
      <xdr:colOff>3415393</xdr:colOff>
      <xdr:row>65</xdr:row>
      <xdr:rowOff>142874</xdr:rowOff>
    </xdr:to>
    <xdr:sp macro="" textlink="">
      <xdr:nvSpPr>
        <xdr:cNvPr id="4" name="Chave dupla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/>
      </xdr:nvSpPr>
      <xdr:spPr>
        <a:xfrm>
          <a:off x="533400" y="13601700"/>
          <a:ext cx="2958193" cy="714374"/>
        </a:xfrm>
        <a:prstGeom prst="brace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1876425</xdr:colOff>
      <xdr:row>63</xdr:row>
      <xdr:rowOff>95250</xdr:rowOff>
    </xdr:from>
    <xdr:to>
      <xdr:col>1</xdr:col>
      <xdr:colOff>2333625</xdr:colOff>
      <xdr:row>65</xdr:row>
      <xdr:rowOff>57149</xdr:rowOff>
    </xdr:to>
    <xdr:sp macro="" textlink="">
      <xdr:nvSpPr>
        <xdr:cNvPr id="5" name="Colchete duplo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>
        <a:xfrm>
          <a:off x="1952625" y="13887450"/>
          <a:ext cx="457200" cy="342899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1571624</xdr:colOff>
      <xdr:row>63</xdr:row>
      <xdr:rowOff>57150</xdr:rowOff>
    </xdr:from>
    <xdr:to>
      <xdr:col>1</xdr:col>
      <xdr:colOff>2419349</xdr:colOff>
      <xdr:row>65</xdr:row>
      <xdr:rowOff>142875</xdr:rowOff>
    </xdr:to>
    <xdr:sp macro="" textlink="">
      <xdr:nvSpPr>
        <xdr:cNvPr id="6" name="Colchete duplo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/>
      </xdr:nvSpPr>
      <xdr:spPr>
        <a:xfrm>
          <a:off x="1647824" y="13849350"/>
          <a:ext cx="847725" cy="466725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38100</xdr:colOff>
          <xdr:row>34</xdr:row>
          <xdr:rowOff>0</xdr:rowOff>
        </xdr:from>
        <xdr:to>
          <xdr:col>1</xdr:col>
          <xdr:colOff>4667250</xdr:colOff>
          <xdr:row>38</xdr:row>
          <xdr:rowOff>9525</xdr:rowOff>
        </xdr:to>
        <xdr:sp macro="" textlink="">
          <xdr:nvSpPr>
            <xdr:cNvPr id="46081" name="Object 1" hidden="1">
              <a:extLst>
                <a:ext uri="{63B3BB69-23CF-44E3-9099-C40C66FF867C}">
                  <a14:compatExt spid="_x0000_s46081"/>
                </a:ext>
                <a:ext uri="{FF2B5EF4-FFF2-40B4-BE49-F238E27FC236}">
                  <a16:creationId xmlns:a16="http://schemas.microsoft.com/office/drawing/2014/main" id="{00000000-0008-0000-0200-000001B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259080</xdr:colOff>
      <xdr:row>92</xdr:row>
      <xdr:rowOff>129540</xdr:rowOff>
    </xdr:from>
    <xdr:to>
      <xdr:col>7</xdr:col>
      <xdr:colOff>358140</xdr:colOff>
      <xdr:row>94</xdr:row>
      <xdr:rowOff>167640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6783705" y="19589115"/>
          <a:ext cx="1946910" cy="3810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57151</xdr:colOff>
      <xdr:row>62</xdr:row>
      <xdr:rowOff>11301</xdr:rowOff>
    </xdr:from>
    <xdr:to>
      <xdr:col>1</xdr:col>
      <xdr:colOff>4000501</xdr:colOff>
      <xdr:row>65</xdr:row>
      <xdr:rowOff>152401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/>
      </xdr:nvSpPr>
      <xdr:spPr>
        <a:xfrm>
          <a:off x="133351" y="13432026"/>
          <a:ext cx="3943350" cy="712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BDI =     (</a:t>
          </a:r>
          <a:r>
            <a:rPr lang="pt-BR" sz="1100" u="sng"/>
            <a:t>1+AC/100)x(1+DF/100)x(1+R/100)x(1+l/100</a:t>
          </a:r>
          <a:r>
            <a:rPr lang="pt-BR" sz="1100"/>
            <a:t>)  </a:t>
          </a:r>
          <a:r>
            <a:rPr lang="pt-BR" sz="1100" baseline="0"/>
            <a:t> -1        x100</a:t>
          </a:r>
        </a:p>
        <a:p>
          <a:r>
            <a:rPr lang="pt-BR" sz="1100" baseline="0"/>
            <a:t>                                                1-      </a:t>
          </a:r>
          <a:r>
            <a:rPr lang="pt-BR" sz="1100" u="sng" baseline="0"/>
            <a:t>    l   .           </a:t>
          </a:r>
        </a:p>
        <a:p>
          <a:r>
            <a:rPr lang="pt-BR" sz="1100" baseline="0"/>
            <a:t>                                                           100</a:t>
          </a:r>
          <a:endParaRPr lang="pt-BR" sz="1100"/>
        </a:p>
      </xdr:txBody>
    </xdr:sp>
    <xdr:clientData/>
  </xdr:twoCellAnchor>
  <xdr:twoCellAnchor>
    <xdr:from>
      <xdr:col>1</xdr:col>
      <xdr:colOff>581025</xdr:colOff>
      <xdr:row>62</xdr:row>
      <xdr:rowOff>19050</xdr:rowOff>
    </xdr:from>
    <xdr:to>
      <xdr:col>1</xdr:col>
      <xdr:colOff>3190875</xdr:colOff>
      <xdr:row>65</xdr:row>
      <xdr:rowOff>95250</xdr:rowOff>
    </xdr:to>
    <xdr:sp macro="" textlink="">
      <xdr:nvSpPr>
        <xdr:cNvPr id="3" name="Colchete duplo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/>
      </xdr:nvSpPr>
      <xdr:spPr>
        <a:xfrm>
          <a:off x="657225" y="13439775"/>
          <a:ext cx="2609850" cy="647700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457200</xdr:colOff>
      <xdr:row>62</xdr:row>
      <xdr:rowOff>0</xdr:rowOff>
    </xdr:from>
    <xdr:to>
      <xdr:col>1</xdr:col>
      <xdr:colOff>3415393</xdr:colOff>
      <xdr:row>65</xdr:row>
      <xdr:rowOff>142874</xdr:rowOff>
    </xdr:to>
    <xdr:sp macro="" textlink="">
      <xdr:nvSpPr>
        <xdr:cNvPr id="4" name="Chave dupla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/>
      </xdr:nvSpPr>
      <xdr:spPr>
        <a:xfrm>
          <a:off x="533400" y="13420725"/>
          <a:ext cx="2958193" cy="714374"/>
        </a:xfrm>
        <a:prstGeom prst="brace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1876425</xdr:colOff>
      <xdr:row>63</xdr:row>
      <xdr:rowOff>95250</xdr:rowOff>
    </xdr:from>
    <xdr:to>
      <xdr:col>1</xdr:col>
      <xdr:colOff>2333625</xdr:colOff>
      <xdr:row>65</xdr:row>
      <xdr:rowOff>57149</xdr:rowOff>
    </xdr:to>
    <xdr:sp macro="" textlink="">
      <xdr:nvSpPr>
        <xdr:cNvPr id="5" name="Colchete duplo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/>
      </xdr:nvSpPr>
      <xdr:spPr>
        <a:xfrm>
          <a:off x="1952625" y="13706475"/>
          <a:ext cx="457200" cy="342899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1571624</xdr:colOff>
      <xdr:row>63</xdr:row>
      <xdr:rowOff>57150</xdr:rowOff>
    </xdr:from>
    <xdr:to>
      <xdr:col>1</xdr:col>
      <xdr:colOff>2419349</xdr:colOff>
      <xdr:row>65</xdr:row>
      <xdr:rowOff>142875</xdr:rowOff>
    </xdr:to>
    <xdr:sp macro="" textlink="">
      <xdr:nvSpPr>
        <xdr:cNvPr id="6" name="Colchete duplo 5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SpPr/>
      </xdr:nvSpPr>
      <xdr:spPr>
        <a:xfrm>
          <a:off x="1647824" y="13668375"/>
          <a:ext cx="847725" cy="466725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38100</xdr:colOff>
          <xdr:row>34</xdr:row>
          <xdr:rowOff>0</xdr:rowOff>
        </xdr:from>
        <xdr:to>
          <xdr:col>1</xdr:col>
          <xdr:colOff>4667250</xdr:colOff>
          <xdr:row>38</xdr:row>
          <xdr:rowOff>9525</xdr:rowOff>
        </xdr:to>
        <xdr:sp macro="" textlink="">
          <xdr:nvSpPr>
            <xdr:cNvPr id="47105" name="Object 1" hidden="1">
              <a:extLst>
                <a:ext uri="{63B3BB69-23CF-44E3-9099-C40C66FF867C}">
                  <a14:compatExt spid="_x0000_s47105"/>
                </a:ext>
                <a:ext uri="{FF2B5EF4-FFF2-40B4-BE49-F238E27FC236}">
                  <a16:creationId xmlns:a16="http://schemas.microsoft.com/office/drawing/2014/main" id="{00000000-0008-0000-0800-000001B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57151</xdr:colOff>
      <xdr:row>52</xdr:row>
      <xdr:rowOff>11301</xdr:rowOff>
    </xdr:from>
    <xdr:to>
      <xdr:col>1</xdr:col>
      <xdr:colOff>4000501</xdr:colOff>
      <xdr:row>55</xdr:row>
      <xdr:rowOff>152401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 txBox="1"/>
      </xdr:nvSpPr>
      <xdr:spPr>
        <a:xfrm>
          <a:off x="133351" y="14359761"/>
          <a:ext cx="3943350" cy="68974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BDI =     (</a:t>
          </a:r>
          <a:r>
            <a:rPr lang="pt-BR" sz="1100" u="sng"/>
            <a:t>1+AC/100)x(1+DF/100)x(1+R/100)x(1+l/100</a:t>
          </a:r>
          <a:r>
            <a:rPr lang="pt-BR" sz="1100"/>
            <a:t>)  </a:t>
          </a:r>
          <a:r>
            <a:rPr lang="pt-BR" sz="1100" baseline="0"/>
            <a:t> -1        x100</a:t>
          </a:r>
        </a:p>
        <a:p>
          <a:r>
            <a:rPr lang="pt-BR" sz="1100" baseline="0"/>
            <a:t>                                                1-      </a:t>
          </a:r>
          <a:r>
            <a:rPr lang="pt-BR" sz="1100" u="sng" baseline="0"/>
            <a:t>    l   .           </a:t>
          </a:r>
        </a:p>
        <a:p>
          <a:r>
            <a:rPr lang="pt-BR" sz="1100" baseline="0"/>
            <a:t>                                                           100</a:t>
          </a:r>
          <a:endParaRPr lang="pt-BR" sz="1100"/>
        </a:p>
      </xdr:txBody>
    </xdr:sp>
    <xdr:clientData/>
  </xdr:twoCellAnchor>
  <xdr:twoCellAnchor>
    <xdr:from>
      <xdr:col>1</xdr:col>
      <xdr:colOff>581025</xdr:colOff>
      <xdr:row>52</xdr:row>
      <xdr:rowOff>19050</xdr:rowOff>
    </xdr:from>
    <xdr:to>
      <xdr:col>1</xdr:col>
      <xdr:colOff>3190875</xdr:colOff>
      <xdr:row>55</xdr:row>
      <xdr:rowOff>95250</xdr:rowOff>
    </xdr:to>
    <xdr:sp macro="" textlink="">
      <xdr:nvSpPr>
        <xdr:cNvPr id="3" name="Colchete dupl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/>
      </xdr:nvSpPr>
      <xdr:spPr>
        <a:xfrm>
          <a:off x="657225" y="14367510"/>
          <a:ext cx="2609850" cy="624840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457200</xdr:colOff>
      <xdr:row>52</xdr:row>
      <xdr:rowOff>0</xdr:rowOff>
    </xdr:from>
    <xdr:to>
      <xdr:col>1</xdr:col>
      <xdr:colOff>3415393</xdr:colOff>
      <xdr:row>55</xdr:row>
      <xdr:rowOff>142874</xdr:rowOff>
    </xdr:to>
    <xdr:sp macro="" textlink="">
      <xdr:nvSpPr>
        <xdr:cNvPr id="4" name="Chave dupla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/>
      </xdr:nvSpPr>
      <xdr:spPr>
        <a:xfrm>
          <a:off x="533400" y="14348460"/>
          <a:ext cx="2958193" cy="691514"/>
        </a:xfrm>
        <a:prstGeom prst="brace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1876425</xdr:colOff>
      <xdr:row>53</xdr:row>
      <xdr:rowOff>95250</xdr:rowOff>
    </xdr:from>
    <xdr:to>
      <xdr:col>1</xdr:col>
      <xdr:colOff>2333625</xdr:colOff>
      <xdr:row>55</xdr:row>
      <xdr:rowOff>57149</xdr:rowOff>
    </xdr:to>
    <xdr:sp macro="" textlink="">
      <xdr:nvSpPr>
        <xdr:cNvPr id="5" name="Colchete duplo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/>
      </xdr:nvSpPr>
      <xdr:spPr>
        <a:xfrm>
          <a:off x="1952625" y="14626590"/>
          <a:ext cx="457200" cy="327659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1571624</xdr:colOff>
      <xdr:row>53</xdr:row>
      <xdr:rowOff>57150</xdr:rowOff>
    </xdr:from>
    <xdr:to>
      <xdr:col>1</xdr:col>
      <xdr:colOff>2419349</xdr:colOff>
      <xdr:row>55</xdr:row>
      <xdr:rowOff>142875</xdr:rowOff>
    </xdr:to>
    <xdr:sp macro="" textlink="">
      <xdr:nvSpPr>
        <xdr:cNvPr id="6" name="Colchete duplo 5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SpPr/>
      </xdr:nvSpPr>
      <xdr:spPr>
        <a:xfrm>
          <a:off x="1647824" y="14588490"/>
          <a:ext cx="847725" cy="451485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971550</xdr:colOff>
          <xdr:row>33</xdr:row>
          <xdr:rowOff>0</xdr:rowOff>
        </xdr:from>
        <xdr:to>
          <xdr:col>2</xdr:col>
          <xdr:colOff>419100</xdr:colOff>
          <xdr:row>37</xdr:row>
          <xdr:rowOff>9525</xdr:rowOff>
        </xdr:to>
        <xdr:sp macro="" textlink="">
          <xdr:nvSpPr>
            <xdr:cNvPr id="35841" name="Object 1" hidden="1">
              <a:extLst>
                <a:ext uri="{63B3BB69-23CF-44E3-9099-C40C66FF867C}">
                  <a14:compatExt spid="_x0000_s35841"/>
                </a:ext>
                <a:ext uri="{FF2B5EF4-FFF2-40B4-BE49-F238E27FC236}">
                  <a16:creationId xmlns:a16="http://schemas.microsoft.com/office/drawing/2014/main" id="{00000000-0008-0000-0900-0000018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57151</xdr:colOff>
      <xdr:row>54</xdr:row>
      <xdr:rowOff>11301</xdr:rowOff>
    </xdr:from>
    <xdr:to>
      <xdr:col>1</xdr:col>
      <xdr:colOff>4000501</xdr:colOff>
      <xdr:row>57</xdr:row>
      <xdr:rowOff>152401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 txBox="1"/>
      </xdr:nvSpPr>
      <xdr:spPr>
        <a:xfrm>
          <a:off x="133351" y="14367381"/>
          <a:ext cx="3943350" cy="68974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BDI =     (</a:t>
          </a:r>
          <a:r>
            <a:rPr lang="pt-BR" sz="1100" u="sng"/>
            <a:t>1+AC/100)x(1+DF/100)x(1+R/100)x(1+l/100</a:t>
          </a:r>
          <a:r>
            <a:rPr lang="pt-BR" sz="1100"/>
            <a:t>)  </a:t>
          </a:r>
          <a:r>
            <a:rPr lang="pt-BR" sz="1100" baseline="0"/>
            <a:t> -1        x100</a:t>
          </a:r>
        </a:p>
        <a:p>
          <a:r>
            <a:rPr lang="pt-BR" sz="1100" baseline="0"/>
            <a:t>                                                1-      </a:t>
          </a:r>
          <a:r>
            <a:rPr lang="pt-BR" sz="1100" u="sng" baseline="0"/>
            <a:t>    l   .           </a:t>
          </a:r>
        </a:p>
        <a:p>
          <a:r>
            <a:rPr lang="pt-BR" sz="1100" baseline="0"/>
            <a:t>                                                           100</a:t>
          </a:r>
          <a:endParaRPr lang="pt-BR" sz="1100"/>
        </a:p>
      </xdr:txBody>
    </xdr:sp>
    <xdr:clientData/>
  </xdr:twoCellAnchor>
  <xdr:twoCellAnchor>
    <xdr:from>
      <xdr:col>1</xdr:col>
      <xdr:colOff>581025</xdr:colOff>
      <xdr:row>54</xdr:row>
      <xdr:rowOff>19050</xdr:rowOff>
    </xdr:from>
    <xdr:to>
      <xdr:col>1</xdr:col>
      <xdr:colOff>3190875</xdr:colOff>
      <xdr:row>57</xdr:row>
      <xdr:rowOff>95250</xdr:rowOff>
    </xdr:to>
    <xdr:sp macro="" textlink="">
      <xdr:nvSpPr>
        <xdr:cNvPr id="3" name="Colchete duplo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SpPr/>
      </xdr:nvSpPr>
      <xdr:spPr>
        <a:xfrm>
          <a:off x="657225" y="14375130"/>
          <a:ext cx="2609850" cy="624840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457200</xdr:colOff>
      <xdr:row>54</xdr:row>
      <xdr:rowOff>0</xdr:rowOff>
    </xdr:from>
    <xdr:to>
      <xdr:col>1</xdr:col>
      <xdr:colOff>3415393</xdr:colOff>
      <xdr:row>57</xdr:row>
      <xdr:rowOff>142874</xdr:rowOff>
    </xdr:to>
    <xdr:sp macro="" textlink="">
      <xdr:nvSpPr>
        <xdr:cNvPr id="4" name="Chave dupla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SpPr/>
      </xdr:nvSpPr>
      <xdr:spPr>
        <a:xfrm>
          <a:off x="533400" y="14356080"/>
          <a:ext cx="2958193" cy="691514"/>
        </a:xfrm>
        <a:prstGeom prst="brace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1876425</xdr:colOff>
      <xdr:row>55</xdr:row>
      <xdr:rowOff>95250</xdr:rowOff>
    </xdr:from>
    <xdr:to>
      <xdr:col>1</xdr:col>
      <xdr:colOff>2333625</xdr:colOff>
      <xdr:row>57</xdr:row>
      <xdr:rowOff>57149</xdr:rowOff>
    </xdr:to>
    <xdr:sp macro="" textlink="">
      <xdr:nvSpPr>
        <xdr:cNvPr id="5" name="Colchete duplo 4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SpPr/>
      </xdr:nvSpPr>
      <xdr:spPr>
        <a:xfrm>
          <a:off x="1952625" y="14634210"/>
          <a:ext cx="457200" cy="327659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1571624</xdr:colOff>
      <xdr:row>55</xdr:row>
      <xdr:rowOff>57150</xdr:rowOff>
    </xdr:from>
    <xdr:to>
      <xdr:col>1</xdr:col>
      <xdr:colOff>2419349</xdr:colOff>
      <xdr:row>57</xdr:row>
      <xdr:rowOff>142875</xdr:rowOff>
    </xdr:to>
    <xdr:sp macro="" textlink="">
      <xdr:nvSpPr>
        <xdr:cNvPr id="6" name="Colchete duplo 5"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SpPr/>
      </xdr:nvSpPr>
      <xdr:spPr>
        <a:xfrm>
          <a:off x="1647824" y="14596110"/>
          <a:ext cx="847725" cy="451485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971550</xdr:colOff>
          <xdr:row>32</xdr:row>
          <xdr:rowOff>0</xdr:rowOff>
        </xdr:from>
        <xdr:to>
          <xdr:col>2</xdr:col>
          <xdr:colOff>419100</xdr:colOff>
          <xdr:row>36</xdr:row>
          <xdr:rowOff>9525</xdr:rowOff>
        </xdr:to>
        <xdr:sp macro="" textlink="">
          <xdr:nvSpPr>
            <xdr:cNvPr id="36865" name="Object 1" hidden="1">
              <a:extLst>
                <a:ext uri="{63B3BB69-23CF-44E3-9099-C40C66FF867C}">
                  <a14:compatExt spid="_x0000_s36865"/>
                </a:ext>
                <a:ext uri="{FF2B5EF4-FFF2-40B4-BE49-F238E27FC236}">
                  <a16:creationId xmlns:a16="http://schemas.microsoft.com/office/drawing/2014/main" id="{00000000-0008-0000-0A00-000001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1\c\LECDEMOS\Hitaeng\PROJETOS\EMBASA\Ad-Feij&#227;o\BA-MENDES\Atrab1\LATIN\apg\Mc-APG\AT-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IPA\PROGRAMA%20&#193;GUA%20PARA%20TODOS%20-%20MIN-SDR\Projeto%20do%20MIN%20(CERB%20E%20CODEVASF)\Abastecimento\Atrab\tecsan\MC-Calc\MC-E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FERNANDO\Downloads\Sec.%20Direitos%20Humanos\Ger&#234;ncia%20de%20Projetos\UFRPE\44.003%20-%20Pr&#233;dio%20de%206%20pavimentos\CD%20-%20VERS&#195;O%20FINAL25-09-07\PR&#201;DIO%20DE%206%20PAVIMENTOS\OR&#199;AMENTOS\orca-elet-refinaria%20por%20bloc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FERNANDO\Downloads\Sec.%20Direitos%20Humanos\Ger&#234;ncia%20de%20Projetos\UFRPE\44.003%20-%20Pr&#233;dio%20de%206%20pavimentos\CD%20-%20VERS&#195;O%20FINAL25-09-07\PR&#201;DIO%20DE%206%20PAVIMENTOS\OR&#199;AMENTOS\orca-elet-refinaria%20por%20bloc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ERNANDO/Downloads/Sec.%20Direitos%20Humanos/Ger&#234;ncia%20de%20Projetos/UFRPE/44.003%20-%20Pr&#233;dio%20de%206%20pavimentos/CD%20-%20VERS&#195;O%20FINAL25-09-07/PR&#201;DIO%20DE%206%20PAVIMENTOS/OR&#199;AMENTOS/orca-elet-refinaria%20por%20bloco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Eristhon\AppData\Roaming\Microsoft\AddIns\VExtensoFree.xla" TargetMode="External"/><Relationship Id="rId1" Type="http://schemas.openxmlformats.org/officeDocument/2006/relationships/externalLinkPath" Target="/Users/Eristhon/AppData/Roaming/Microsoft/AddIns/VExtensoFre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"/>
      <sheetName val="KsKr"/>
      <sheetName val="Etapa Única"/>
      <sheetName val="Trans.2o. trecho"/>
      <sheetName val="Jacaraci"/>
      <sheetName val="Demanda-Total"/>
      <sheetName val="V reservação"/>
      <sheetName val="Pre dimensADUTORA"/>
      <sheetName val="Lista"/>
      <sheetName val="Zona A"/>
      <sheetName val="Zona B"/>
      <sheetName val="ETA-Mat"/>
      <sheetName val="Caracteristicas 1"/>
      <sheetName val="06.05"/>
      <sheetName val="Serviços"/>
    </sheetNames>
    <sheetDataSet>
      <sheetData sheetId="0" refreshError="1"/>
      <sheetData sheetId="1" refreshError="1"/>
      <sheetData sheetId="2" refreshError="1">
        <row r="125">
          <cell r="C125">
            <v>15.399999999999977</v>
          </cell>
          <cell r="E125">
            <v>19.659999999999968</v>
          </cell>
        </row>
        <row r="126">
          <cell r="C126">
            <v>15.542336341085161</v>
          </cell>
          <cell r="E126">
            <v>19.802336341085152</v>
          </cell>
        </row>
        <row r="127">
          <cell r="C127">
            <v>16.257148068197694</v>
          </cell>
          <cell r="E127">
            <v>20.517148068197685</v>
          </cell>
        </row>
        <row r="128">
          <cell r="C128">
            <v>17.518811323131445</v>
          </cell>
          <cell r="E128">
            <v>21.778811323131436</v>
          </cell>
        </row>
        <row r="129">
          <cell r="C129">
            <v>19.303780580867624</v>
          </cell>
          <cell r="E129">
            <v>23.563780580867615</v>
          </cell>
        </row>
        <row r="130">
          <cell r="C130">
            <v>21.598989322352281</v>
          </cell>
          <cell r="E130">
            <v>25.858989322352272</v>
          </cell>
        </row>
        <row r="131">
          <cell r="C131">
            <v>24.396686091835932</v>
          </cell>
          <cell r="E131">
            <v>28.656686091835923</v>
          </cell>
        </row>
        <row r="132">
          <cell r="C132">
            <v>27.42734006018452</v>
          </cell>
          <cell r="E132">
            <v>31.687340060184511</v>
          </cell>
        </row>
        <row r="133">
          <cell r="C133">
            <v>31.13573066002607</v>
          </cell>
          <cell r="E133">
            <v>35.395730660026061</v>
          </cell>
        </row>
        <row r="134">
          <cell r="C134">
            <v>35.325379219265528</v>
          </cell>
          <cell r="E134">
            <v>39.585379219265519</v>
          </cell>
        </row>
      </sheetData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ço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FONTE"/>
      <sheetName val="teat-mus"/>
      <sheetName val="arte"/>
      <sheetName val="Lanchonete"/>
      <sheetName val="Loja 1"/>
      <sheetName val="Loja 2"/>
      <sheetName val="terraço de ativ."/>
      <sheetName val="se-ilum ext"/>
      <sheetName val="BM 01"/>
      <sheetName val="MEMORIA BM 01"/>
      <sheetName val="GERAL - COM DESONERAÇÃO"/>
      <sheetName val="GERAL - SEM DESONERAÇÃO"/>
      <sheetName val="ORCAMENTO COM DES"/>
      <sheetName val="MEM CÁLC COM DES"/>
      <sheetName val="_RESUMO COMPARATIVO_"/>
      <sheetName val="CRONOGRAMA "/>
      <sheetName val="BDI_PAV_26,01_NOVA_CPRB"/>
      <sheetName val="BDI_PAV_20,00_NOVA_CPRB"/>
      <sheetName val="BM 1"/>
      <sheetName val="MEMÓRIA DO BM1"/>
      <sheetName val="MEMÓRIA DO BM2"/>
      <sheetName val="BM 2"/>
      <sheetName val="MEMÓRIA DO BM3"/>
      <sheetName val="BM 3"/>
      <sheetName val="CRONOGRAMA"/>
      <sheetName val="Planilha1"/>
      <sheetName val="Plan1"/>
    </sheetNames>
    <sheetDataSet>
      <sheetData sheetId="0" refreshError="1">
        <row r="1">
          <cell r="B1" t="str">
            <v>18.01</v>
          </cell>
        </row>
        <row r="2">
          <cell r="B2" t="str">
            <v>18.01.005</v>
          </cell>
          <cell r="C2" t="str">
            <v>Fio de cobre nu, tempera meio-duro, classe 1A S.M. - 10 mm², inclusive assentamento.</v>
          </cell>
          <cell r="D2" t="str">
            <v>m</v>
          </cell>
          <cell r="F2">
            <v>1.84</v>
          </cell>
          <cell r="G2">
            <v>0</v>
          </cell>
        </row>
        <row r="3">
          <cell r="B3" t="str">
            <v>18.01.010</v>
          </cell>
          <cell r="C3" t="str">
            <v>Fio de cobre, tempera meio-duro, classe 1, com cobertura de PVC, tipo WPP, S.M. - 4 mm², inclusive assentamento.</v>
          </cell>
          <cell r="D3" t="str">
            <v>m</v>
          </cell>
          <cell r="F3">
            <v>0.97</v>
          </cell>
          <cell r="G3">
            <v>0</v>
          </cell>
        </row>
        <row r="4">
          <cell r="B4" t="str">
            <v>18.01.015</v>
          </cell>
          <cell r="C4" t="str">
            <v>Desativação da rede elétrica existente.</v>
          </cell>
          <cell r="D4" t="str">
            <v>vb</v>
          </cell>
          <cell r="F4">
            <v>283.14</v>
          </cell>
        </row>
        <row r="5">
          <cell r="B5" t="str">
            <v>18.01.016</v>
          </cell>
          <cell r="C5" t="str">
            <v>Revisão do circuito elétrico que alimenta as luminárias para lâmpadas vapor mercúrio (aproveitamento de 90 % da fiação existente).</v>
          </cell>
          <cell r="D5" t="str">
            <v>vb</v>
          </cell>
          <cell r="F5">
            <v>613.08000000000004</v>
          </cell>
        </row>
        <row r="6">
          <cell r="B6" t="str">
            <v>18.01.020</v>
          </cell>
          <cell r="C6" t="str">
            <v>Fio de cobre, tempera meio-duro, classe 1, com cobertura de PVC, tipo WPP, S.M. - 6 mm², inclusive assentamento.</v>
          </cell>
          <cell r="D6" t="str">
            <v>m</v>
          </cell>
          <cell r="F6">
            <v>1.1599999999999999</v>
          </cell>
          <cell r="G6">
            <v>0</v>
          </cell>
        </row>
        <row r="7">
          <cell r="B7" t="str">
            <v>18.01.025</v>
          </cell>
          <cell r="C7" t="str">
            <v>Fio de cobre, tempera meio-duro, classe 1, com cobertura de PVC, tipo WPP, S.M. - 10 mm², inclusive assentamento.</v>
          </cell>
          <cell r="D7" t="str">
            <v>m</v>
          </cell>
          <cell r="F7">
            <v>1.62</v>
          </cell>
          <cell r="G7">
            <v>0</v>
          </cell>
        </row>
        <row r="8">
          <cell r="B8" t="str">
            <v>18.01.030</v>
          </cell>
          <cell r="C8" t="str">
            <v>Cabo de cobre, tempera meio-duro, encordoamento classe 2, com cobertura de PVC, tipo WPP, S.M. - 10 mm², inclusive assentamento.</v>
          </cell>
          <cell r="D8" t="str">
            <v>m</v>
          </cell>
          <cell r="F8">
            <v>1.64</v>
          </cell>
          <cell r="G8">
            <v>0</v>
          </cell>
        </row>
        <row r="9">
          <cell r="B9" t="str">
            <v>18.01.040</v>
          </cell>
          <cell r="C9" t="str">
            <v>Cabo de cobre, tempera meio-duro, encordoamento classe 2, com cobertura de PVC, tipo WPP, S.M. - 16 mm², inclusive assentamento.</v>
          </cell>
          <cell r="D9" t="str">
            <v>m</v>
          </cell>
          <cell r="F9">
            <v>2.44</v>
          </cell>
          <cell r="G9">
            <v>0</v>
          </cell>
        </row>
        <row r="10">
          <cell r="B10" t="str">
            <v>18.01.050</v>
          </cell>
          <cell r="C10" t="str">
            <v>Cabo de cobre, tempera meio-duro, encordoamento classe 2, com cobertura de PVC, tipo WPP, S.M. - 25 mm², inclusive assentamento.</v>
          </cell>
          <cell r="D10" t="str">
            <v>m</v>
          </cell>
          <cell r="F10">
            <v>3.24</v>
          </cell>
          <cell r="G10">
            <v>0</v>
          </cell>
        </row>
        <row r="11">
          <cell r="B11" t="str">
            <v>18.01.060</v>
          </cell>
          <cell r="C11" t="str">
            <v xml:space="preserve">Fornecimento e instalação de cabo de cobre nutrancado e asete fios, de tempera mole, bitola de 16 mm2. </v>
          </cell>
          <cell r="D11" t="str">
            <v>m</v>
          </cell>
          <cell r="F11">
            <v>3.4</v>
          </cell>
          <cell r="G11">
            <v>0</v>
          </cell>
        </row>
        <row r="13">
          <cell r="B13" t="str">
            <v>18.02</v>
          </cell>
        </row>
        <row r="14">
          <cell r="B14" t="str">
            <v>18.02.005</v>
          </cell>
          <cell r="C14" t="str">
            <v>Colocação de poste de ferro</v>
          </cell>
          <cell r="D14" t="str">
            <v>m</v>
          </cell>
          <cell r="F14">
            <v>6.51</v>
          </cell>
          <cell r="G14">
            <v>0</v>
          </cell>
        </row>
        <row r="15">
          <cell r="B15" t="str">
            <v>18.02.010</v>
          </cell>
          <cell r="C15" t="str">
            <v>Retirada de postes de concreto secção duplo T200 / 8 com engastamento direto no solo de 1,40 m (Poste 184-570, 18570 e mais dois sem identificação)</v>
          </cell>
          <cell r="D15" t="str">
            <v>un</v>
          </cell>
          <cell r="F15">
            <v>51.97</v>
          </cell>
          <cell r="G15">
            <v>0</v>
          </cell>
        </row>
        <row r="16">
          <cell r="B16" t="str">
            <v>18.02.020</v>
          </cell>
          <cell r="C16" t="str">
            <v>Poste de concreto secção duplo T, 100/8, com engastamento direto no solo de 1,40 m, inclusive colocação.</v>
          </cell>
          <cell r="D16" t="str">
            <v>un</v>
          </cell>
          <cell r="F16">
            <v>141.27000000000001</v>
          </cell>
          <cell r="G16">
            <v>0</v>
          </cell>
        </row>
        <row r="17">
          <cell r="B17" t="str">
            <v>18.02.025</v>
          </cell>
          <cell r="C17" t="str">
            <v>Fornecimento e instalação de poste ornamental com h=4,0 m, sendo 1,0 m de enterrado, com 03 luminárias, vidro transparente modelo MLD 304 / B, bem como pintura á óleo, duas demãos, cor preta, conforme projeto.</v>
          </cell>
          <cell r="D17" t="str">
            <v>un</v>
          </cell>
          <cell r="F17">
            <v>239.88</v>
          </cell>
          <cell r="G17">
            <v>0</v>
          </cell>
        </row>
        <row r="18">
          <cell r="B18" t="str">
            <v>18.02.026</v>
          </cell>
          <cell r="C18" t="str">
            <v>Deslocamento de poste.</v>
          </cell>
          <cell r="D18" t="str">
            <v>un</v>
          </cell>
          <cell r="F18">
            <v>67.33</v>
          </cell>
          <cell r="G18">
            <v>0</v>
          </cell>
        </row>
        <row r="19">
          <cell r="B19" t="str">
            <v>18.02.030</v>
          </cell>
          <cell r="C19" t="str">
            <v>Poste de concreto secção duplo T, 200/8, com engastamento direto no solo de 1,40 m, inclusive colocação.</v>
          </cell>
          <cell r="D19" t="str">
            <v>un</v>
          </cell>
          <cell r="F19">
            <v>160.6</v>
          </cell>
          <cell r="G19">
            <v>0</v>
          </cell>
        </row>
        <row r="20">
          <cell r="B20" t="str">
            <v>18.02.040</v>
          </cell>
          <cell r="C20" t="str">
            <v>Poste de concreto secção duplo T, 200/12, com engastamento direto no solo de 1,80 m, inclusive colocação.</v>
          </cell>
          <cell r="D20" t="str">
            <v>un</v>
          </cell>
          <cell r="F20">
            <v>264.32</v>
          </cell>
          <cell r="G20">
            <v>0</v>
          </cell>
        </row>
        <row r="21">
          <cell r="B21" t="str">
            <v>18.02.045</v>
          </cell>
          <cell r="C21" t="str">
            <v>Poste de concreto secção duplo T, 300/8, com engastamento direto no solo de 1,40 m, inclusive colocação.</v>
          </cell>
          <cell r="D21" t="str">
            <v>un</v>
          </cell>
          <cell r="F21">
            <v>193.4</v>
          </cell>
          <cell r="G21">
            <v>0</v>
          </cell>
        </row>
        <row r="22">
          <cell r="B22" t="str">
            <v>18.02.050</v>
          </cell>
          <cell r="C22" t="str">
            <v>Poste de concreto secção duplo T, 300/12, com engastamento direto no solo de 1,80 m, inclusive colocação.</v>
          </cell>
          <cell r="D22" t="str">
            <v>un</v>
          </cell>
          <cell r="F22">
            <v>55.74</v>
          </cell>
          <cell r="G22">
            <v>0</v>
          </cell>
        </row>
        <row r="23">
          <cell r="B23" t="str">
            <v>18.02.051</v>
          </cell>
          <cell r="C23" t="str">
            <v xml:space="preserve">Super poste de concreto armado circular com altura de 20 m. </v>
          </cell>
          <cell r="D23" t="str">
            <v>un</v>
          </cell>
          <cell r="F23">
            <v>2209.3200000000002</v>
          </cell>
          <cell r="G23">
            <v>0</v>
          </cell>
        </row>
        <row r="24">
          <cell r="B24" t="str">
            <v>18.02.060</v>
          </cell>
          <cell r="C24" t="str">
            <v>Poste de concreto c/ seção circular c/ iluminação de 3 pétalas c/ altura de 8 m inclusive colocação, fixação e base de concreto p/ fixação</v>
          </cell>
          <cell r="D24" t="str">
            <v>un</v>
          </cell>
          <cell r="F24">
            <v>888.06</v>
          </cell>
        </row>
        <row r="25">
          <cell r="B25" t="str">
            <v>18.02.070</v>
          </cell>
          <cell r="C25" t="str">
            <v>Poste ornamental.</v>
          </cell>
          <cell r="D25" t="str">
            <v>un</v>
          </cell>
          <cell r="F25">
            <v>210.72</v>
          </cell>
        </row>
        <row r="26">
          <cell r="B26" t="str">
            <v>18.02.071</v>
          </cell>
          <cell r="C26" t="str">
            <v>Poste em concreto vibrado seção circular 9 m - 200 kg</v>
          </cell>
          <cell r="D26" t="str">
            <v>un</v>
          </cell>
          <cell r="F26">
            <v>216</v>
          </cell>
        </row>
        <row r="27">
          <cell r="B27" t="str">
            <v>18.02.080</v>
          </cell>
          <cell r="C27" t="str">
            <v>Fornecimento e instalação de rele fotoelétrico, 1000 w - 220 v.</v>
          </cell>
          <cell r="D27" t="str">
            <v>un</v>
          </cell>
          <cell r="F27">
            <v>18</v>
          </cell>
        </row>
        <row r="29">
          <cell r="B29" t="str">
            <v>18.03</v>
          </cell>
        </row>
        <row r="30">
          <cell r="B30" t="str">
            <v>18.03.010</v>
          </cell>
          <cell r="C30" t="str">
            <v>Estrutura secundária B1 completa, inclusive fixação.</v>
          </cell>
          <cell r="D30" t="str">
            <v>un</v>
          </cell>
          <cell r="F30">
            <v>29.1</v>
          </cell>
          <cell r="G30">
            <v>0</v>
          </cell>
        </row>
        <row r="31">
          <cell r="B31" t="str">
            <v>18.03.015</v>
          </cell>
          <cell r="C31" t="str">
            <v>Estrutura secundária B2 completa, inclusive fixação.</v>
          </cell>
          <cell r="D31" t="str">
            <v>un</v>
          </cell>
          <cell r="F31">
            <v>35.21</v>
          </cell>
          <cell r="G31">
            <v>0</v>
          </cell>
        </row>
        <row r="32">
          <cell r="B32" t="str">
            <v>18.03.020</v>
          </cell>
          <cell r="C32" t="str">
            <v>Estrutura secundária B3 completa, inclusive fixação.</v>
          </cell>
          <cell r="D32" t="str">
            <v>un</v>
          </cell>
          <cell r="F32">
            <v>59.23</v>
          </cell>
          <cell r="G32">
            <v>0</v>
          </cell>
        </row>
        <row r="33">
          <cell r="B33" t="str">
            <v>18.03.030</v>
          </cell>
          <cell r="C33" t="str">
            <v>Estrutura secundária B4 completa, inclusive fixação.</v>
          </cell>
          <cell r="D33" t="str">
            <v>un</v>
          </cell>
          <cell r="F33">
            <v>65.989999999999995</v>
          </cell>
          <cell r="G33">
            <v>0</v>
          </cell>
        </row>
        <row r="34">
          <cell r="B34" t="str">
            <v>18.03.031</v>
          </cell>
          <cell r="C34" t="str">
            <v>Cabo de iluminação 1/0 AWG - NU</v>
          </cell>
          <cell r="D34" t="str">
            <v>m</v>
          </cell>
          <cell r="F34">
            <v>19.54</v>
          </cell>
          <cell r="G34">
            <v>0</v>
          </cell>
        </row>
        <row r="35">
          <cell r="B35" t="str">
            <v>18.03.032</v>
          </cell>
          <cell r="C35" t="str">
            <v>Isoladores tipo castanha</v>
          </cell>
          <cell r="D35" t="str">
            <v>un</v>
          </cell>
          <cell r="F35">
            <v>17.399999999999999</v>
          </cell>
          <cell r="G35">
            <v>0</v>
          </cell>
        </row>
        <row r="36">
          <cell r="B36" t="str">
            <v>18.03.033</v>
          </cell>
          <cell r="C36" t="str">
            <v>Foto célula tipo NA.</v>
          </cell>
          <cell r="D36" t="str">
            <v>un</v>
          </cell>
          <cell r="F36">
            <v>12.77</v>
          </cell>
          <cell r="G36">
            <v>0</v>
          </cell>
        </row>
        <row r="38">
          <cell r="B38" t="str">
            <v>18.04</v>
          </cell>
        </row>
        <row r="39">
          <cell r="B39" t="str">
            <v>18.04.010</v>
          </cell>
          <cell r="C39" t="str">
            <v>Eletroduto de ferro galvanizado de 3/4 pol., inclusive assentamento.</v>
          </cell>
          <cell r="D39" t="str">
            <v>m</v>
          </cell>
          <cell r="F39">
            <v>4.9000000000000004</v>
          </cell>
          <cell r="G39">
            <v>0</v>
          </cell>
        </row>
        <row r="40">
          <cell r="B40" t="str">
            <v>18.04.020</v>
          </cell>
          <cell r="C40" t="str">
            <v>Eletroduto de ferro galvanizado de 1 pol., inclusive assentamento.</v>
          </cell>
          <cell r="D40" t="str">
            <v>m</v>
          </cell>
          <cell r="F40">
            <v>7.43</v>
          </cell>
          <cell r="G40">
            <v>0</v>
          </cell>
        </row>
        <row r="41">
          <cell r="B41" t="str">
            <v>18.04.030</v>
          </cell>
          <cell r="C41" t="str">
            <v>Eletroduto de ferro galvanizado de 1 1/2 pol., inclusive assentamento.</v>
          </cell>
          <cell r="D41" t="str">
            <v>m</v>
          </cell>
          <cell r="F41">
            <v>11.76</v>
          </cell>
          <cell r="G41">
            <v>0</v>
          </cell>
        </row>
        <row r="42">
          <cell r="B42" t="str">
            <v>18.04.040</v>
          </cell>
          <cell r="C42" t="str">
            <v>Eletroduto de ferro galvanizado de 2 pol., inclusive assentamento.</v>
          </cell>
          <cell r="D42" t="str">
            <v>m</v>
          </cell>
          <cell r="F42">
            <v>15.46</v>
          </cell>
          <cell r="G42">
            <v>0</v>
          </cell>
        </row>
        <row r="43">
          <cell r="B43" t="str">
            <v>18.04.050</v>
          </cell>
          <cell r="C43" t="str">
            <v>Eletroduto de ferro galvanizado de 2 1/2 pol., inclusive assentamento.</v>
          </cell>
          <cell r="D43" t="str">
            <v>m</v>
          </cell>
          <cell r="F43">
            <v>23.01</v>
          </cell>
          <cell r="G43">
            <v>0</v>
          </cell>
        </row>
        <row r="44">
          <cell r="B44" t="str">
            <v>18.04.060</v>
          </cell>
          <cell r="C44" t="str">
            <v>Eletroduto de ferro galvanizado de 4 pol., inclusive assentamento.</v>
          </cell>
          <cell r="D44" t="str">
            <v>m</v>
          </cell>
          <cell r="F44">
            <v>37.299999999999997</v>
          </cell>
          <cell r="G44">
            <v>0</v>
          </cell>
        </row>
        <row r="45">
          <cell r="B45" t="str">
            <v>18.04.061</v>
          </cell>
          <cell r="C45" t="str">
            <v>Eletroduto de PVC rígido de 11/2" com luva de rosca interna, inclusive assentamento</v>
          </cell>
          <cell r="D45" t="str">
            <v>un</v>
          </cell>
          <cell r="F45">
            <v>6.33</v>
          </cell>
        </row>
        <row r="47">
          <cell r="B47" t="str">
            <v>18.05</v>
          </cell>
        </row>
        <row r="48">
          <cell r="B48" t="str">
            <v>18.05.010</v>
          </cell>
          <cell r="C48" t="str">
            <v>Curva de ferro galvanizado de 3/4 pol., inclusive assentamento.</v>
          </cell>
          <cell r="D48" t="str">
            <v>un</v>
          </cell>
          <cell r="F48">
            <v>3.1</v>
          </cell>
          <cell r="G48">
            <v>0</v>
          </cell>
        </row>
        <row r="49">
          <cell r="B49" t="str">
            <v>18.05.020</v>
          </cell>
          <cell r="C49" t="str">
            <v>Curva de ferro galvanizado de 1 pol., inclusive assentamento.</v>
          </cell>
          <cell r="D49" t="str">
            <v>un</v>
          </cell>
          <cell r="F49">
            <v>4.53</v>
          </cell>
          <cell r="G49">
            <v>0</v>
          </cell>
        </row>
        <row r="50">
          <cell r="B50" t="str">
            <v>18.05.030</v>
          </cell>
          <cell r="C50" t="str">
            <v>Curva de ferro galvanizado de 1 1/2 pol., inclusive assentamento.</v>
          </cell>
          <cell r="D50" t="str">
            <v>un</v>
          </cell>
          <cell r="F50">
            <v>10.41</v>
          </cell>
          <cell r="G50">
            <v>0</v>
          </cell>
        </row>
        <row r="51">
          <cell r="B51" t="str">
            <v>18.05.040</v>
          </cell>
          <cell r="C51" t="str">
            <v>Curva de ferro galvanizado de 2 pol., inclusive assentamento.</v>
          </cell>
          <cell r="D51" t="str">
            <v>un</v>
          </cell>
          <cell r="F51">
            <v>16.78</v>
          </cell>
          <cell r="G51">
            <v>0</v>
          </cell>
        </row>
        <row r="52">
          <cell r="B52" t="str">
            <v>18.05.050</v>
          </cell>
          <cell r="C52" t="str">
            <v>Curva de ferro galvanizado de 2 1/2 pol., inclusive assentamento.</v>
          </cell>
          <cell r="D52" t="str">
            <v>un</v>
          </cell>
          <cell r="F52">
            <v>36.65</v>
          </cell>
          <cell r="G52">
            <v>0</v>
          </cell>
        </row>
        <row r="53">
          <cell r="B53" t="str">
            <v>18.05.060</v>
          </cell>
          <cell r="C53" t="str">
            <v>Curva de ferro galvanizado de 4 pol., inclusive assentamento.</v>
          </cell>
          <cell r="D53" t="str">
            <v>un</v>
          </cell>
          <cell r="F53">
            <v>76.64</v>
          </cell>
          <cell r="G53">
            <v>0</v>
          </cell>
        </row>
        <row r="54">
          <cell r="B54" t="str">
            <v>18.05.065</v>
          </cell>
          <cell r="C54" t="str">
            <v>Fornecimento e assentamento de haste de aterramento 5/8" x 2,40 m coppereweld</v>
          </cell>
          <cell r="D54" t="str">
            <v>un</v>
          </cell>
          <cell r="F54">
            <v>22.22</v>
          </cell>
        </row>
        <row r="56">
          <cell r="B56" t="str">
            <v>18.06</v>
          </cell>
        </row>
        <row r="57">
          <cell r="B57" t="str">
            <v>18.06.010</v>
          </cell>
          <cell r="C57" t="str">
            <v>Luva de ferro galvanizado de 3/4 pol., inclusive assentamento.</v>
          </cell>
          <cell r="D57" t="str">
            <v>un</v>
          </cell>
          <cell r="F57">
            <v>1.1299999999999999</v>
          </cell>
          <cell r="G57">
            <v>0</v>
          </cell>
        </row>
        <row r="58">
          <cell r="B58" t="str">
            <v>18.06.020</v>
          </cell>
          <cell r="C58" t="str">
            <v>Luva de ferro galvanizado de 1 pol., inclusive assentamento.</v>
          </cell>
          <cell r="D58" t="str">
            <v>un</v>
          </cell>
          <cell r="F58">
            <v>1.68</v>
          </cell>
          <cell r="G58">
            <v>0</v>
          </cell>
        </row>
        <row r="59">
          <cell r="B59" t="str">
            <v>18.06.030</v>
          </cell>
          <cell r="C59" t="str">
            <v>Luva de ferro galvanizado de 1 1/2 pol., inclusive assentamento.</v>
          </cell>
          <cell r="D59" t="str">
            <v>un</v>
          </cell>
          <cell r="F59">
            <v>2.91</v>
          </cell>
          <cell r="G59">
            <v>0</v>
          </cell>
        </row>
        <row r="60">
          <cell r="B60" t="str">
            <v>18.06.040</v>
          </cell>
          <cell r="C60" t="str">
            <v>Luva de ferro galvanizado de 2 pol., inclusive assentamento.</v>
          </cell>
          <cell r="D60" t="str">
            <v>un</v>
          </cell>
          <cell r="F60">
            <v>4.05</v>
          </cell>
          <cell r="G60">
            <v>0</v>
          </cell>
        </row>
        <row r="61">
          <cell r="B61" t="str">
            <v>18.06.050</v>
          </cell>
          <cell r="C61" t="str">
            <v>Luva de ferro galvanizado de 2 1/2 pol., inclusive assentamento.</v>
          </cell>
          <cell r="D61" t="str">
            <v>un</v>
          </cell>
          <cell r="F61">
            <v>7.16</v>
          </cell>
          <cell r="G61">
            <v>0</v>
          </cell>
        </row>
        <row r="62">
          <cell r="B62" t="str">
            <v>18.06.060</v>
          </cell>
          <cell r="C62" t="str">
            <v>Luva de ferro galvanizado de 4 pol., inclusive assentamento.</v>
          </cell>
          <cell r="D62" t="str">
            <v>un</v>
          </cell>
          <cell r="F62">
            <v>13.42</v>
          </cell>
          <cell r="G62">
            <v>0</v>
          </cell>
        </row>
        <row r="63">
          <cell r="B63" t="str">
            <v>18.06.061</v>
          </cell>
          <cell r="C63" t="str">
            <v>Luva de PVC rígido diâmetro de 2".</v>
          </cell>
          <cell r="D63" t="str">
            <v>un</v>
          </cell>
          <cell r="F63">
            <v>1.93</v>
          </cell>
          <cell r="G63">
            <v>0</v>
          </cell>
        </row>
        <row r="64">
          <cell r="B64" t="str">
            <v>18.06.062</v>
          </cell>
          <cell r="C64" t="str">
            <v>Luva de emenda para cabo 10 mm</v>
          </cell>
          <cell r="D64" t="str">
            <v>un</v>
          </cell>
          <cell r="F64">
            <v>0.35</v>
          </cell>
        </row>
        <row r="66">
          <cell r="B66" t="str">
            <v>18.07</v>
          </cell>
        </row>
        <row r="67">
          <cell r="B67" t="str">
            <v>18.07.010</v>
          </cell>
          <cell r="C67" t="str">
            <v>Jogo de bucha e arruela de alumínio de 1/2 pol., inclusive fixação.</v>
          </cell>
          <cell r="D67" t="str">
            <v>cj</v>
          </cell>
          <cell r="F67">
            <v>0.27</v>
          </cell>
          <cell r="G67">
            <v>0</v>
          </cell>
        </row>
        <row r="68">
          <cell r="B68" t="str">
            <v>18.07.020</v>
          </cell>
          <cell r="C68" t="str">
            <v>Jogo de bucha e arruela de alumínio de 3/4 pol., inclusive fixação.</v>
          </cell>
          <cell r="D68" t="str">
            <v>cj</v>
          </cell>
          <cell r="F68">
            <v>0.28999999999999998</v>
          </cell>
          <cell r="G68">
            <v>0</v>
          </cell>
        </row>
        <row r="69">
          <cell r="B69" t="str">
            <v>18.07.030</v>
          </cell>
          <cell r="C69" t="str">
            <v>Jogo de bucha e arruela de alumínio de 1 pol., inclusive fixação.</v>
          </cell>
          <cell r="D69" t="str">
            <v>cj</v>
          </cell>
          <cell r="F69">
            <v>0.45</v>
          </cell>
          <cell r="G69">
            <v>0</v>
          </cell>
        </row>
        <row r="70">
          <cell r="B70" t="str">
            <v>18.07.040</v>
          </cell>
          <cell r="C70" t="str">
            <v>Jogo de bucha e arruela de alumínio de 1 1/2 pol., inclusive fixação.</v>
          </cell>
          <cell r="D70" t="str">
            <v>cj</v>
          </cell>
          <cell r="F70">
            <v>0.85</v>
          </cell>
          <cell r="G70">
            <v>0</v>
          </cell>
        </row>
        <row r="71">
          <cell r="B71" t="str">
            <v>18.07.050</v>
          </cell>
          <cell r="C71" t="str">
            <v>Jogo de bucha e arruela de alumínio de 2 pol., inclusive fixação.</v>
          </cell>
          <cell r="D71" t="str">
            <v>cj</v>
          </cell>
          <cell r="F71">
            <v>1.64</v>
          </cell>
          <cell r="G71">
            <v>0</v>
          </cell>
        </row>
        <row r="72">
          <cell r="B72" t="str">
            <v>18.07.060</v>
          </cell>
          <cell r="C72" t="str">
            <v>Jogo de bucha e arruela de alumínio de 2 1/2 pol., inclusive fixação.</v>
          </cell>
          <cell r="D72" t="str">
            <v>cj</v>
          </cell>
          <cell r="F72">
            <v>2.39</v>
          </cell>
          <cell r="G72">
            <v>0</v>
          </cell>
        </row>
        <row r="73">
          <cell r="B73" t="str">
            <v>18.07.070</v>
          </cell>
          <cell r="C73" t="str">
            <v>Jogo de bucha e arruela de alumínio de 3 pol., inclusive fixação.</v>
          </cell>
          <cell r="D73" t="str">
            <v>cj</v>
          </cell>
          <cell r="F73">
            <v>3.79</v>
          </cell>
          <cell r="G73">
            <v>0</v>
          </cell>
        </row>
        <row r="74">
          <cell r="B74" t="str">
            <v>18.07.072</v>
          </cell>
          <cell r="C74" t="str">
            <v>Ganchos de 5/16".</v>
          </cell>
          <cell r="D74" t="str">
            <v>un</v>
          </cell>
          <cell r="F74">
            <v>0.8</v>
          </cell>
          <cell r="G74">
            <v>0</v>
          </cell>
        </row>
        <row r="75">
          <cell r="B75" t="str">
            <v>18.07.080</v>
          </cell>
          <cell r="C75" t="str">
            <v>Jogo de bucha e arruela de alumínio de 4 pol., inclusive fixação.</v>
          </cell>
          <cell r="D75" t="str">
            <v>cj</v>
          </cell>
          <cell r="F75">
            <v>5.31</v>
          </cell>
          <cell r="G75">
            <v>0</v>
          </cell>
        </row>
        <row r="77">
          <cell r="B77" t="str">
            <v>18.08</v>
          </cell>
        </row>
        <row r="78">
          <cell r="B78" t="str">
            <v>18.08.010</v>
          </cell>
          <cell r="C78" t="str">
            <v>Caixa para medição monofásica uso interno, inclusive colocação (padrão CELPE).</v>
          </cell>
          <cell r="D78" t="str">
            <v>un</v>
          </cell>
          <cell r="F78">
            <v>38.5</v>
          </cell>
          <cell r="G78">
            <v>0</v>
          </cell>
        </row>
        <row r="79">
          <cell r="B79" t="str">
            <v>18.08.020</v>
          </cell>
          <cell r="C79" t="str">
            <v>Caixa para medição monofásica uso externo, inclusive colocação (padrão CELPE).</v>
          </cell>
          <cell r="D79" t="str">
            <v>un</v>
          </cell>
          <cell r="F79">
            <v>48.6</v>
          </cell>
          <cell r="G79">
            <v>0</v>
          </cell>
        </row>
        <row r="81">
          <cell r="B81" t="str">
            <v>18.09</v>
          </cell>
        </row>
        <row r="82">
          <cell r="B82" t="str">
            <v>18.09.010</v>
          </cell>
          <cell r="C82" t="str">
            <v>Caixa para medição trifásica uso interno, modelo D, inclusive colocação (padrão CELPE).</v>
          </cell>
          <cell r="D82" t="str">
            <v>un</v>
          </cell>
          <cell r="F82">
            <v>82.93</v>
          </cell>
          <cell r="G82">
            <v>0</v>
          </cell>
        </row>
        <row r="83">
          <cell r="B83" t="str">
            <v>18.09.020</v>
          </cell>
          <cell r="C83" t="str">
            <v>Caixa para medição trifásica uso externo, modelo D, inclusive colocação (padrão CELPE).</v>
          </cell>
          <cell r="D83" t="str">
            <v>un</v>
          </cell>
          <cell r="F83">
            <v>104.26</v>
          </cell>
          <cell r="G83">
            <v>0</v>
          </cell>
        </row>
        <row r="85">
          <cell r="B85" t="str">
            <v>18.10</v>
          </cell>
        </row>
        <row r="86">
          <cell r="B86" t="str">
            <v>18.10.020</v>
          </cell>
          <cell r="C86" t="str">
            <v>Chave de faca de 2 polos, 30 A, 250 V, com base de ardósia, com 02 fusíveis tipo cartucho e parafusos, inclusive instalação em quadro de medição.</v>
          </cell>
          <cell r="D86" t="str">
            <v>un</v>
          </cell>
          <cell r="F86">
            <v>11.1</v>
          </cell>
          <cell r="G86">
            <v>0</v>
          </cell>
        </row>
        <row r="87">
          <cell r="B87" t="str">
            <v>18.10.030</v>
          </cell>
          <cell r="C87" t="str">
            <v>Chave de faca de 2 polos, 60 A, 250 V, com base de ardósia, com 02 fusíveis tipo cartucho e parafusos, inclusive instalação em quadro de medição.</v>
          </cell>
          <cell r="D87" t="str">
            <v>un</v>
          </cell>
          <cell r="F87">
            <v>16.3</v>
          </cell>
          <cell r="G87">
            <v>0</v>
          </cell>
        </row>
        <row r="88">
          <cell r="B88" t="str">
            <v>18.10.040</v>
          </cell>
          <cell r="C88" t="str">
            <v>Chave de faca de 3 polos, 60 A, 600 V, com base de ardósia, com 03 fusíveis tipo cartucho e parafusos, inclusive instalação em quadro de medição.</v>
          </cell>
          <cell r="D88" t="str">
            <v>un</v>
          </cell>
          <cell r="F88">
            <v>31.96</v>
          </cell>
          <cell r="G88">
            <v>0</v>
          </cell>
        </row>
        <row r="89">
          <cell r="B89" t="str">
            <v>18.10.050</v>
          </cell>
          <cell r="C89" t="str">
            <v>Chave de faca de 3 polos, 100 A, 600 V, com base de ardósia, com 03 fusíveis tipo cartucho e parafusos, inclusive instalação em quadro de medição.</v>
          </cell>
          <cell r="D89" t="str">
            <v>un</v>
          </cell>
          <cell r="F89">
            <v>57.62</v>
          </cell>
          <cell r="G89">
            <v>0</v>
          </cell>
        </row>
        <row r="90">
          <cell r="B90" t="str">
            <v>18.10.060</v>
          </cell>
          <cell r="C90" t="str">
            <v>Chave seccionadora com fusível, 125A, tipo 3NP4090 SIEMENS ou similar, tripolar com 03 fusíveis NH tamanho 00 e parafusos, inclusive instalação em quadro de medição.</v>
          </cell>
          <cell r="D90" t="str">
            <v>un</v>
          </cell>
          <cell r="F90">
            <v>85.08</v>
          </cell>
          <cell r="G90">
            <v>0</v>
          </cell>
        </row>
        <row r="91">
          <cell r="B91" t="str">
            <v>18.10.070</v>
          </cell>
          <cell r="C91" t="str">
            <v>Chave seccionadora com fusível, 250A, tipo 3NP2200 SIEMENS ou similar, tripolar com 03 fusíveis NH tamanho 01 e parafusos, inclusive instalação em quadro de medição.</v>
          </cell>
          <cell r="D91" t="str">
            <v>un</v>
          </cell>
          <cell r="F91">
            <v>141.25</v>
          </cell>
          <cell r="G91">
            <v>0</v>
          </cell>
        </row>
        <row r="93">
          <cell r="B93" t="str">
            <v>18.11</v>
          </cell>
        </row>
        <row r="94">
          <cell r="B94" t="str">
            <v>18.11.030</v>
          </cell>
          <cell r="C94" t="str">
            <v>Base para fusível tipo NH de 6 A a 125A, tamanho 00, SIEMENS ou similar, com parafusos, inclusive instalação em quadro.</v>
          </cell>
          <cell r="D94" t="str">
            <v>un</v>
          </cell>
          <cell r="F94">
            <v>9.09</v>
          </cell>
          <cell r="G94">
            <v>0</v>
          </cell>
        </row>
        <row r="95">
          <cell r="B95" t="str">
            <v>18.11.040</v>
          </cell>
          <cell r="C95" t="str">
            <v>Base para fusível tipo NH de 36 A a 250A, tamanho 1, SIEMENS ou similar, com parafusos, inclusive instalação em quadro.</v>
          </cell>
          <cell r="D95" t="str">
            <v>un</v>
          </cell>
          <cell r="F95">
            <v>17.96</v>
          </cell>
          <cell r="G95">
            <v>0</v>
          </cell>
        </row>
        <row r="97">
          <cell r="B97" t="str">
            <v>18.12</v>
          </cell>
        </row>
        <row r="98">
          <cell r="B98" t="str">
            <v>18.12.070</v>
          </cell>
          <cell r="C98" t="str">
            <v>Fusível tipo NH de 20A, tamanho 00, SIEMENS ou similar, inclusive instalação em quadro.</v>
          </cell>
          <cell r="D98" t="str">
            <v>un</v>
          </cell>
          <cell r="F98">
            <v>5.67</v>
          </cell>
          <cell r="G98">
            <v>0</v>
          </cell>
        </row>
        <row r="99">
          <cell r="B99" t="str">
            <v>18.12.080</v>
          </cell>
          <cell r="C99" t="str">
            <v>Fusível tipo NH de 25A, tamanho 00, SIEMENS ou similar, inclusive instalação em quadro.</v>
          </cell>
          <cell r="D99" t="str">
            <v>un</v>
          </cell>
          <cell r="F99">
            <v>5.67</v>
          </cell>
          <cell r="G99">
            <v>0</v>
          </cell>
        </row>
        <row r="100">
          <cell r="B100" t="str">
            <v>18.12.090</v>
          </cell>
          <cell r="C100" t="str">
            <v>Fusível tipo NH de 36A, tamanho 00, SIEMENS ou similar, inclusive instalação em quadro.</v>
          </cell>
          <cell r="D100" t="str">
            <v>un</v>
          </cell>
          <cell r="F100">
            <v>5.67</v>
          </cell>
          <cell r="G100">
            <v>0</v>
          </cell>
        </row>
        <row r="101">
          <cell r="B101" t="str">
            <v>18.12.100</v>
          </cell>
          <cell r="C101" t="str">
            <v>Fusível tipo NH de 50A, tamanho 00, SIEMENS ou similar, inclusive instalação em quadro.</v>
          </cell>
          <cell r="D101" t="str">
            <v>un</v>
          </cell>
          <cell r="F101">
            <v>5.67</v>
          </cell>
          <cell r="G101">
            <v>0</v>
          </cell>
        </row>
        <row r="102">
          <cell r="B102" t="str">
            <v>18.12.110</v>
          </cell>
          <cell r="C102" t="str">
            <v>Fusível tipo NH de 63A, tamanho 00, SIEMENS ou similar, inclusive instalação em quadro.</v>
          </cell>
          <cell r="D102" t="str">
            <v>un</v>
          </cell>
          <cell r="F102">
            <v>5.67</v>
          </cell>
          <cell r="G102">
            <v>0</v>
          </cell>
        </row>
        <row r="103">
          <cell r="B103" t="str">
            <v>18.12.120</v>
          </cell>
          <cell r="C103" t="str">
            <v>Fusível tipo NH de 80A, tamanho 00, SIEMENS ou similar, inclusive instalação em quadro.</v>
          </cell>
          <cell r="D103" t="str">
            <v>un</v>
          </cell>
          <cell r="F103">
            <v>5.67</v>
          </cell>
          <cell r="G103">
            <v>0</v>
          </cell>
        </row>
        <row r="104">
          <cell r="B104" t="str">
            <v>18.12.130</v>
          </cell>
          <cell r="C104" t="str">
            <v>Fusível tipo NH de 100A, tamanho 00, SIEMENS ou similar, inclusive instalação em quadro.</v>
          </cell>
          <cell r="D104" t="str">
            <v>un</v>
          </cell>
          <cell r="F104">
            <v>5.67</v>
          </cell>
          <cell r="G104">
            <v>0</v>
          </cell>
        </row>
        <row r="105">
          <cell r="B105" t="str">
            <v>18.12.140</v>
          </cell>
          <cell r="C105" t="str">
            <v>Fusível tipo NH de 125A, tamanho 00, SIEMENS ou similar, inclusive instalação em quadro.</v>
          </cell>
          <cell r="D105" t="str">
            <v>un</v>
          </cell>
          <cell r="F105">
            <v>5.67</v>
          </cell>
          <cell r="G105">
            <v>0</v>
          </cell>
        </row>
        <row r="106">
          <cell r="B106" t="str">
            <v>18.12.150</v>
          </cell>
          <cell r="C106" t="str">
            <v>Fusível tipo NH de 160A, tamanho 01, SIEMENS ou similar, inclusive instalação em quadro.</v>
          </cell>
          <cell r="D106" t="str">
            <v>un</v>
          </cell>
          <cell r="F106">
            <v>12.26</v>
          </cell>
          <cell r="G106">
            <v>0</v>
          </cell>
        </row>
        <row r="107">
          <cell r="B107" t="str">
            <v>18.12.160</v>
          </cell>
          <cell r="C107" t="str">
            <v>Fusível tipo NH de 200A, tamanho 01, SIEMENS ou similar, inclusive instalação em quadro.</v>
          </cell>
          <cell r="D107" t="str">
            <v>un</v>
          </cell>
          <cell r="F107">
            <v>12.26</v>
          </cell>
          <cell r="G107">
            <v>0</v>
          </cell>
        </row>
        <row r="108">
          <cell r="B108" t="str">
            <v>18.12.170</v>
          </cell>
          <cell r="C108" t="str">
            <v>Fusível tipo NH de 250A, tamanho 1, SIEMENS ou similar, inclusive instalação em quadro.</v>
          </cell>
          <cell r="D108" t="str">
            <v>un</v>
          </cell>
          <cell r="F108">
            <v>12.26</v>
          </cell>
          <cell r="G108">
            <v>0</v>
          </cell>
        </row>
        <row r="110">
          <cell r="B110" t="str">
            <v>18.13</v>
          </cell>
        </row>
        <row r="111">
          <cell r="B111" t="str">
            <v>18.13.005</v>
          </cell>
          <cell r="C111" t="str">
            <v>Eletroduto flexível preto de 1", assentado em valas com profundidade de 0,60 m, inclusive escavação e reaterro.</v>
          </cell>
          <cell r="D111" t="str">
            <v>m</v>
          </cell>
          <cell r="F111">
            <v>3.1</v>
          </cell>
          <cell r="G111">
            <v>0</v>
          </cell>
        </row>
        <row r="112">
          <cell r="B112" t="str">
            <v>18.13.010</v>
          </cell>
          <cell r="C112" t="str">
            <v>Eletroduto de PVC rígido rosqueável de 1/2 pol., com luva de rosca interna, inclusive assentamento em lajes.</v>
          </cell>
          <cell r="D112" t="str">
            <v>m</v>
          </cell>
          <cell r="F112">
            <v>1.46</v>
          </cell>
          <cell r="G112">
            <v>0</v>
          </cell>
        </row>
        <row r="113">
          <cell r="B113" t="str">
            <v>18.13.020</v>
          </cell>
          <cell r="C113" t="str">
            <v>Eletroduto de PVC rígido rosqueável de 3/4 pol., com luva de rosca interna, inclusive assentamento em lajes.</v>
          </cell>
          <cell r="D113" t="str">
            <v>m</v>
          </cell>
          <cell r="F113">
            <v>1.51</v>
          </cell>
          <cell r="G113">
            <v>0</v>
          </cell>
        </row>
        <row r="114">
          <cell r="B114" t="str">
            <v>18.13.030</v>
          </cell>
          <cell r="C114" t="str">
            <v>Eletroduto de PVC rígido rosqueável de 1 pol., com luva de rosca interna, inclusive assentamento em lajes.</v>
          </cell>
          <cell r="D114" t="str">
            <v>m</v>
          </cell>
          <cell r="F114">
            <v>2.54</v>
          </cell>
          <cell r="G114">
            <v>0</v>
          </cell>
        </row>
        <row r="115">
          <cell r="B115" t="str">
            <v>18.13.040</v>
          </cell>
          <cell r="C115" t="str">
            <v>Eletroduto de PVC rígido rosqueável de 1/2 pol., com luva de rosca interna, inclusive assentamento com rasgo em alvenaria.</v>
          </cell>
          <cell r="D115" t="str">
            <v>m</v>
          </cell>
          <cell r="F115">
            <v>2.23</v>
          </cell>
          <cell r="G115">
            <v>0</v>
          </cell>
        </row>
        <row r="116">
          <cell r="B116" t="str">
            <v>18.13.050</v>
          </cell>
          <cell r="C116" t="str">
            <v>Eletroduto de PVC rígido rosqueável de 3/4 pol., com luva de rosca interna, inclusive assentamento com rasgo em alvenaria.</v>
          </cell>
          <cell r="D116" t="str">
            <v>m</v>
          </cell>
          <cell r="F116">
            <v>2.71</v>
          </cell>
          <cell r="G116">
            <v>0</v>
          </cell>
        </row>
        <row r="117">
          <cell r="B117" t="str">
            <v>18.13.060</v>
          </cell>
          <cell r="C117" t="str">
            <v>Eletroduto de PVC rígido rosqueável de 1 pol., com luva de rosca interna, inclusive assentamento com rasgo em alvenaria.</v>
          </cell>
          <cell r="D117" t="str">
            <v>m</v>
          </cell>
          <cell r="F117">
            <v>3.3</v>
          </cell>
          <cell r="G117">
            <v>0</v>
          </cell>
        </row>
        <row r="118">
          <cell r="B118" t="str">
            <v>18.12.070</v>
          </cell>
          <cell r="C118" t="str">
            <v>Eletroduto de PVC rígido rosqueável de 1 1/4 pol., com luva de rosca interna, inclusive assentamento com rasgo em alvenaria.</v>
          </cell>
          <cell r="D118" t="str">
            <v>m</v>
          </cell>
          <cell r="F118">
            <v>4.3099999999999996</v>
          </cell>
          <cell r="G118">
            <v>0</v>
          </cell>
        </row>
        <row r="119">
          <cell r="B119" t="str">
            <v>18.13.080</v>
          </cell>
          <cell r="C119" t="str">
            <v>Eletroduto de PVC rígido rosqueável de 1 1/2 pol., com luva de rosca interna, inclusive assentamento com rasgo em alvenaria.</v>
          </cell>
          <cell r="D119" t="str">
            <v>m</v>
          </cell>
          <cell r="F119">
            <v>5.65</v>
          </cell>
          <cell r="G119">
            <v>0</v>
          </cell>
        </row>
        <row r="120">
          <cell r="B120" t="str">
            <v>18.13.085</v>
          </cell>
          <cell r="C120" t="str">
            <v>Fornecimento e colocação de eletroduto de ferro galvanizado de 3 ".</v>
          </cell>
          <cell r="D120" t="str">
            <v>m</v>
          </cell>
          <cell r="F120">
            <v>29.91</v>
          </cell>
        </row>
        <row r="121">
          <cell r="B121" t="str">
            <v>18.13.086</v>
          </cell>
          <cell r="C121" t="str">
            <v>Fornecimento e instalação de quadro de distribuição para telefone.</v>
          </cell>
          <cell r="D121" t="str">
            <v>un</v>
          </cell>
          <cell r="F121">
            <v>96.07</v>
          </cell>
        </row>
        <row r="122">
          <cell r="B122" t="str">
            <v>18.13.090</v>
          </cell>
          <cell r="C122" t="str">
            <v>Eletroduto de PVC rígido rosqueável de 2 pol., com luva de rosca interna, inclusive assentamento com rasgo em alvenaria.</v>
          </cell>
          <cell r="D122" t="str">
            <v>m</v>
          </cell>
          <cell r="F122">
            <v>7.33</v>
          </cell>
          <cell r="G122">
            <v>0</v>
          </cell>
        </row>
        <row r="123">
          <cell r="B123" t="str">
            <v>18.13.100</v>
          </cell>
          <cell r="C123" t="str">
            <v>Eletroduto de PVC rígido rosqueável de 3 pol., com luva de rosca interna, inclusive assentamento com rasgo em alvenaria.</v>
          </cell>
          <cell r="D123" t="str">
            <v>m</v>
          </cell>
          <cell r="F123">
            <v>13.81</v>
          </cell>
          <cell r="G123">
            <v>0</v>
          </cell>
        </row>
        <row r="124">
          <cell r="B124" t="str">
            <v>18.13.110</v>
          </cell>
          <cell r="C124" t="str">
            <v>Eletroduto de PVC rígido rosqueável de 1/2 pol., com luva de rosca interna assentado em valas com profundidade de 0,60 m, inclusive escavação e reaterro.</v>
          </cell>
          <cell r="D124" t="str">
            <v>m</v>
          </cell>
          <cell r="F124">
            <v>3.33</v>
          </cell>
          <cell r="G124">
            <v>0</v>
          </cell>
        </row>
        <row r="125">
          <cell r="B125" t="str">
            <v>18.13.120</v>
          </cell>
          <cell r="C125" t="str">
            <v>Eletroduto de PVC rígido rosqueável de 3/4 pol., com luva de rosca interna assentado em valas com profundidade de 0,60 m, inclusive escavação e reaterro.</v>
          </cell>
          <cell r="D125" t="str">
            <v>m</v>
          </cell>
          <cell r="F125">
            <v>4.01</v>
          </cell>
          <cell r="G125">
            <v>0</v>
          </cell>
        </row>
        <row r="126">
          <cell r="B126" t="str">
            <v>18.13.130</v>
          </cell>
          <cell r="C126" t="str">
            <v>Eletroduto de PVC rígido rosqueável de 1 pol., com luva de rosca interna assentado em valas com profundidade de 0,60 m, inclusive escavação e reaterro.</v>
          </cell>
          <cell r="D126" t="str">
            <v>m</v>
          </cell>
          <cell r="F126">
            <v>5.39</v>
          </cell>
          <cell r="G126">
            <v>0</v>
          </cell>
        </row>
        <row r="127">
          <cell r="B127" t="str">
            <v>18.13.140</v>
          </cell>
          <cell r="C127" t="str">
            <v>Eletroduto de PVC rígido rosqueável de 1 1/2 pol., com luva de rosca interna assentado em valas com profundidade de 0,60 m, inclusive escavação e reaterro.</v>
          </cell>
          <cell r="D127" t="str">
            <v>m</v>
          </cell>
          <cell r="F127">
            <v>6.99</v>
          </cell>
          <cell r="G127">
            <v>0</v>
          </cell>
        </row>
        <row r="128">
          <cell r="B128" t="str">
            <v>18.13.150</v>
          </cell>
          <cell r="C128" t="str">
            <v>Eletroduto de PVC rígido rosqueável de 2 pol., com luva de rosca interna assentado em valas com profundidade de 0,60 m, inclusive escavação e reaterro.</v>
          </cell>
          <cell r="D128" t="str">
            <v>m</v>
          </cell>
          <cell r="F128">
            <v>8.6199999999999992</v>
          </cell>
          <cell r="G128">
            <v>0</v>
          </cell>
        </row>
        <row r="129">
          <cell r="B129" t="str">
            <v>18.13.160</v>
          </cell>
          <cell r="C129" t="str">
            <v>Eletroduto de PVC rígido rosqueável de 3 pol., com luva de rosca interna assentado em valas com profundidade de 0,60 m, inclusive escavação e reaterro.</v>
          </cell>
          <cell r="D129" t="str">
            <v>m</v>
          </cell>
          <cell r="F129">
            <v>15.23</v>
          </cell>
          <cell r="G129">
            <v>0</v>
          </cell>
        </row>
        <row r="130">
          <cell r="B130" t="str">
            <v>18.13.170</v>
          </cell>
          <cell r="C130" t="str">
            <v>Eletroduto de PVC rígido rosqueável de 4 pol., com luva de rosca interna assentado em valas com profundidade de 0,60 m, inclusive escavação e reaterro.</v>
          </cell>
          <cell r="D130" t="str">
            <v>m</v>
          </cell>
          <cell r="F130">
            <v>22.81</v>
          </cell>
          <cell r="G130">
            <v>0</v>
          </cell>
        </row>
        <row r="132">
          <cell r="B132" t="str">
            <v>18.14</v>
          </cell>
        </row>
        <row r="133">
          <cell r="B133" t="str">
            <v>18.14.010</v>
          </cell>
          <cell r="C133" t="str">
            <v xml:space="preserve">Curva de PVC rígido rosqueável de 3/4 pol., com luva de rosca interna, inclusive assentado. </v>
          </cell>
          <cell r="D133" t="str">
            <v>un</v>
          </cell>
          <cell r="F133">
            <v>1.84</v>
          </cell>
          <cell r="G133">
            <v>0</v>
          </cell>
        </row>
        <row r="134">
          <cell r="B134" t="str">
            <v>18.14.020</v>
          </cell>
          <cell r="C134" t="str">
            <v xml:space="preserve">Curva de PVC rígido rosqueável de 1 pol., com luva de rosca interna, inclusive assentado. </v>
          </cell>
          <cell r="D134" t="str">
            <v>un</v>
          </cell>
          <cell r="F134">
            <v>2.6</v>
          </cell>
          <cell r="G134">
            <v>0</v>
          </cell>
        </row>
        <row r="135">
          <cell r="B135" t="str">
            <v>18.14.030</v>
          </cell>
          <cell r="C135" t="str">
            <v xml:space="preserve">Curva de PVC rígido rosqueável de 1 1/4 pol., com luva de rosca interna, inclusive assentado. </v>
          </cell>
          <cell r="D135" t="str">
            <v>un</v>
          </cell>
          <cell r="F135">
            <v>4.0999999999999996</v>
          </cell>
          <cell r="G135">
            <v>0</v>
          </cell>
        </row>
        <row r="136">
          <cell r="B136" t="str">
            <v>18.14.040</v>
          </cell>
          <cell r="C136" t="str">
            <v xml:space="preserve">Curva de PVC rígido rosqueável de 1 1/2 pol., com luva de rosca interna, inclusive assentado. </v>
          </cell>
          <cell r="D136" t="str">
            <v>un</v>
          </cell>
          <cell r="F136">
            <v>5.0999999999999996</v>
          </cell>
          <cell r="G136">
            <v>0</v>
          </cell>
        </row>
        <row r="137">
          <cell r="B137" t="str">
            <v>18.14.050</v>
          </cell>
          <cell r="C137" t="str">
            <v xml:space="preserve">Curva de PVC rígido rosqueável de 2 pol., com luva de rosca interna, inclusive assentado. </v>
          </cell>
          <cell r="D137" t="str">
            <v>un</v>
          </cell>
          <cell r="F137">
            <v>7.96</v>
          </cell>
          <cell r="G137">
            <v>0</v>
          </cell>
        </row>
        <row r="138">
          <cell r="B138" t="str">
            <v>18.14.060</v>
          </cell>
          <cell r="C138" t="str">
            <v xml:space="preserve">Curva de PVC rígido rosqueável de 3 pol., com luva de rosca interna, inclusive assentado. </v>
          </cell>
          <cell r="D138" t="str">
            <v>un</v>
          </cell>
          <cell r="F138">
            <v>23.46</v>
          </cell>
          <cell r="G138">
            <v>0</v>
          </cell>
        </row>
        <row r="139">
          <cell r="B139" t="str">
            <v>18.14.070</v>
          </cell>
          <cell r="C139" t="str">
            <v xml:space="preserve">Curva de PVC rígido rosqueável de 4 pol., com luva de rosca interna, inclusive assentado. </v>
          </cell>
          <cell r="D139" t="str">
            <v>un</v>
          </cell>
          <cell r="F139">
            <v>37.86</v>
          </cell>
          <cell r="G139">
            <v>0</v>
          </cell>
        </row>
        <row r="141">
          <cell r="B141" t="str">
            <v>18.15</v>
          </cell>
        </row>
        <row r="142">
          <cell r="B142" t="str">
            <v>18.15.010</v>
          </cell>
          <cell r="C142" t="str">
            <v>Caixa 4 x 2 pol. Tigreflex ou similar,  inclusive assentamento.</v>
          </cell>
          <cell r="D142" t="str">
            <v>un</v>
          </cell>
          <cell r="F142">
            <v>1.45</v>
          </cell>
          <cell r="G142">
            <v>0</v>
          </cell>
        </row>
        <row r="143">
          <cell r="B143" t="str">
            <v>18.15.020</v>
          </cell>
          <cell r="C143" t="str">
            <v>Caixa 4 x 4 pol. Tigreflex ou similar,  inclusive assentamento.</v>
          </cell>
          <cell r="D143" t="str">
            <v>un</v>
          </cell>
          <cell r="F143">
            <v>1.75</v>
          </cell>
          <cell r="G143">
            <v>0</v>
          </cell>
        </row>
        <row r="144">
          <cell r="B144" t="str">
            <v>18.15.030</v>
          </cell>
          <cell r="C144" t="str">
            <v>Caixa octogonal de 4" Tigreflex ou similar, com fundo móvel, inclusive assentaemnto em laje.</v>
          </cell>
          <cell r="D144" t="str">
            <v>un</v>
          </cell>
          <cell r="F144">
            <v>1.9</v>
          </cell>
          <cell r="G144">
            <v>0</v>
          </cell>
        </row>
        <row r="145">
          <cell r="B145" t="str">
            <v>18.15.035</v>
          </cell>
          <cell r="C145" t="str">
            <v>Fornecimento e colocação de caixa pré-moldada para ar-condicionado de 15.000 BTU's</v>
          </cell>
          <cell r="D145" t="str">
            <v>un</v>
          </cell>
          <cell r="F145">
            <v>73.38</v>
          </cell>
        </row>
        <row r="147">
          <cell r="B147" t="str">
            <v>18.16</v>
          </cell>
        </row>
        <row r="148">
          <cell r="B148" t="str">
            <v>18.16.010</v>
          </cell>
          <cell r="C148" t="str">
            <v>Tomada de embutir (2P+T) com placa para caixa de 4 x 2 pol., 20 A, 250 V, Pial (linha silentoque) ou similar, inclusive instalação.</v>
          </cell>
          <cell r="D148" t="str">
            <v>un</v>
          </cell>
          <cell r="F148">
            <v>7.08</v>
          </cell>
          <cell r="G148">
            <v>0</v>
          </cell>
        </row>
        <row r="149">
          <cell r="B149" t="str">
            <v>18.16.020</v>
          </cell>
          <cell r="C149" t="str">
            <v>Tomada de embutir para telefone quatro polos, Padrão Telebrás, com placa, para caixa de 4 x 2 pol., Pial (linha silentoque) ou similar, inclusive instalação.</v>
          </cell>
          <cell r="D149" t="str">
            <v>un</v>
          </cell>
          <cell r="F149">
            <v>6.55</v>
          </cell>
          <cell r="G149">
            <v>0</v>
          </cell>
        </row>
        <row r="151">
          <cell r="B151" t="str">
            <v>18.17</v>
          </cell>
        </row>
        <row r="152">
          <cell r="B152" t="str">
            <v>18.17.010</v>
          </cell>
          <cell r="C152" t="str">
            <v>Conjunto ARSTOP ou similar de embutir, em caixa 4 x 4 pol., com placa, tomada Tripolar para pino chato e disjuntor termomagnético de 25 A, 250 V, inclusive instalação.</v>
          </cell>
          <cell r="D152" t="str">
            <v>un</v>
          </cell>
          <cell r="F152">
            <v>20.72</v>
          </cell>
          <cell r="G152">
            <v>0</v>
          </cell>
        </row>
        <row r="154">
          <cell r="B154" t="str">
            <v>18.18</v>
          </cell>
        </row>
        <row r="155">
          <cell r="B155" t="str">
            <v>18.18.010</v>
          </cell>
          <cell r="C155" t="str">
            <v>Interruptor de embutir de uma secção para caixa de 4 x 2 pol., com placa, 10 A, 250 V, Pial (linha silentoque) ou similar, inclusive instalação.</v>
          </cell>
          <cell r="D155" t="str">
            <v>un</v>
          </cell>
          <cell r="F155">
            <v>3.9</v>
          </cell>
          <cell r="G155">
            <v>0</v>
          </cell>
        </row>
        <row r="156">
          <cell r="B156" t="str">
            <v>18.18.020</v>
          </cell>
          <cell r="C156" t="str">
            <v>Interruptor de embutir de duas secções para caixa de 4 x 2 pol., com placa, 10 A, 250 V, Pial (linha silentoque) ou similar, inclusive instalação.</v>
          </cell>
          <cell r="D156" t="str">
            <v>un</v>
          </cell>
          <cell r="F156">
            <v>6.76</v>
          </cell>
          <cell r="G156">
            <v>0</v>
          </cell>
        </row>
        <row r="157">
          <cell r="B157" t="str">
            <v>18.18.030</v>
          </cell>
          <cell r="C157" t="str">
            <v>Interruptor de embutir de três secções para caixa de 4 x 2 pol., com placa, 10 A, 250 V, Pial (linha silentoque) ou similar, inclusive instalação.</v>
          </cell>
          <cell r="D157" t="str">
            <v>un</v>
          </cell>
          <cell r="F157">
            <v>8.8800000000000008</v>
          </cell>
          <cell r="G157">
            <v>0</v>
          </cell>
        </row>
        <row r="158">
          <cell r="B158" t="str">
            <v>18.18.040</v>
          </cell>
          <cell r="C158" t="str">
            <v>Interruptor de embutir de uma secção conjugada com tomada, para caixa de 4 x 2 pol., com placa, 10 A, 250 V, Pial (linha silentoque) ou similar, inclusive instalação.</v>
          </cell>
          <cell r="D158" t="str">
            <v>un</v>
          </cell>
          <cell r="F158">
            <v>6.71</v>
          </cell>
          <cell r="G158">
            <v>0</v>
          </cell>
        </row>
        <row r="159">
          <cell r="B159" t="str">
            <v>18.18.050</v>
          </cell>
          <cell r="C159" t="str">
            <v>Interruptor de embutir de duas secções conjugada com tomada, para caixa de 4 x 2 pol., com placa, 10 A, 250 V, Pial (linha silentoque) ou similar, inclusive instalação.</v>
          </cell>
          <cell r="D159" t="str">
            <v>un</v>
          </cell>
          <cell r="F159">
            <v>8.93</v>
          </cell>
          <cell r="G159">
            <v>0</v>
          </cell>
        </row>
        <row r="160">
          <cell r="B160" t="str">
            <v>18.18.060</v>
          </cell>
          <cell r="C160" t="str">
            <v>Interruptor de embutir Three-Way (vai e vem), para caixa de 4 x 2 pol., com placa, 10 A, 250 V, Pial (linha silentoque) ou similar, inclusive instalação.</v>
          </cell>
          <cell r="D160" t="str">
            <v>un</v>
          </cell>
          <cell r="F160">
            <v>5.19</v>
          </cell>
          <cell r="G160">
            <v>0</v>
          </cell>
        </row>
        <row r="162">
          <cell r="B162" t="str">
            <v>18.19</v>
          </cell>
        </row>
        <row r="163">
          <cell r="B163" t="str">
            <v>18.19.010</v>
          </cell>
          <cell r="C163" t="str">
            <v>Fio de cobre, têmpera mole, classe 1, isolamento de PVC - 70 C, tipo BWF, 750 V, Foreplast ou similar, S.M. - 1,5 mm², inclusive instalação em eletroduto.</v>
          </cell>
          <cell r="D163" t="str">
            <v>m</v>
          </cell>
          <cell r="F163">
            <v>0.59</v>
          </cell>
          <cell r="G163">
            <v>0</v>
          </cell>
        </row>
        <row r="164">
          <cell r="B164" t="str">
            <v>18.19.020</v>
          </cell>
          <cell r="C164" t="str">
            <v>Fio de cobre, têmpera mole, classe 1, isolamento de PVC - 70 C, tipo BWF, 750 V, Foreplast ou similar, S.M. - 2,5 mm², inclusive instalação em eletroduto.</v>
          </cell>
          <cell r="D164" t="str">
            <v>m</v>
          </cell>
          <cell r="F164">
            <v>0.85</v>
          </cell>
          <cell r="G164">
            <v>0</v>
          </cell>
        </row>
        <row r="165">
          <cell r="B165" t="str">
            <v>18.19.025</v>
          </cell>
          <cell r="C165" t="str">
            <v>Cabro de cobre, têmpera mole, encordoamento classe 2, isolamento de PVC - 70 C, tipo BWF, 750 V, Foreplast ou similar, S.M. - 2,5 mm², inclusive instalação em eletroduto.</v>
          </cell>
          <cell r="D165" t="str">
            <v>m</v>
          </cell>
          <cell r="F165">
            <v>0.9</v>
          </cell>
          <cell r="G165">
            <v>0</v>
          </cell>
        </row>
        <row r="166">
          <cell r="B166" t="str">
            <v>18.19.030</v>
          </cell>
          <cell r="C166" t="str">
            <v>Cabo de cobre, têmpera mole, encordoamento classe 2, isolamento de PVC - 70 C, tipo BWF, 750 V, Foreplast ou similar, S.M. - 4,0 mm², inclusive instalação em eletroduto.</v>
          </cell>
          <cell r="D166" t="str">
            <v>m</v>
          </cell>
          <cell r="F166">
            <v>0.94</v>
          </cell>
          <cell r="G166">
            <v>0</v>
          </cell>
        </row>
        <row r="167">
          <cell r="B167" t="str">
            <v>18.19.040</v>
          </cell>
          <cell r="C167" t="str">
            <v>Cabo de cobre, têmpera mole, encordoamento classe 2, isolamento de PVC - 70 C, tipo BWF, 750 V, Foreplast ou similar, S.M. - 6,0 mm², inclusive instalação em eletroduto.</v>
          </cell>
          <cell r="D167" t="str">
            <v>m</v>
          </cell>
          <cell r="F167">
            <v>1.1299999999999999</v>
          </cell>
          <cell r="G167">
            <v>0</v>
          </cell>
        </row>
        <row r="168">
          <cell r="B168" t="str">
            <v>18.19.041</v>
          </cell>
          <cell r="C168" t="str">
            <v>Cabo de cobre, têmpera mole, encordoamento classe 2, isolamento de PVC - 70 C, tipo BWF, 750 V, Foreplast ou similar, S.M. - 10,0 mm², inclusive instalação em eletroduto.</v>
          </cell>
          <cell r="D168" t="str">
            <v>m</v>
          </cell>
          <cell r="F168">
            <v>1.6</v>
          </cell>
          <cell r="G168">
            <v>0</v>
          </cell>
        </row>
        <row r="169">
          <cell r="B169" t="str">
            <v>18.19.042</v>
          </cell>
          <cell r="C169" t="str">
            <v>Cabo de cobre, têmpera mole, encordoamento classe 2, isolamento de PVC - 70 C, tipo BWF, 750 V, Foreplast ou similar, S.M. - 16,0 mm², inclusive instalação em eletroduto.</v>
          </cell>
          <cell r="D169" t="str">
            <v>m</v>
          </cell>
          <cell r="F169">
            <v>2.11</v>
          </cell>
          <cell r="G169">
            <v>0</v>
          </cell>
        </row>
        <row r="170">
          <cell r="B170" t="str">
            <v>18.19.043</v>
          </cell>
          <cell r="C170" t="str">
            <v>Cabo de cobre, têmpera mole, encordoamento classe 2, isolamento de PVC - 70 C, tipo BWF, 750 V, Foreplast ou similar, S.M. - 25,0 mm², inclusive instalação em eletroduto.</v>
          </cell>
          <cell r="D170" t="str">
            <v>m</v>
          </cell>
          <cell r="F170">
            <v>2.93</v>
          </cell>
          <cell r="G170">
            <v>0</v>
          </cell>
        </row>
        <row r="171">
          <cell r="B171" t="str">
            <v>18.19.046</v>
          </cell>
          <cell r="C171" t="str">
            <v>Cabo de cobre (1 condutor), têmpera mole, encordoamento classe 2, isolamento de PVC - Flame Resistant - 70 C, 0,6 / 1 Kv, cobertura de PVC-ST 1, Foremax ou similar, S.M. - 1,5 mm², inclusive instalação em eletroduto.</v>
          </cell>
          <cell r="D171" t="str">
            <v>m</v>
          </cell>
          <cell r="F171">
            <v>0.69</v>
          </cell>
          <cell r="G171">
            <v>0</v>
          </cell>
        </row>
        <row r="172">
          <cell r="B172" t="str">
            <v>18.19.047</v>
          </cell>
          <cell r="C172" t="str">
            <v>Cabo de cobre (1 condutor), têmpera mole, encordoamento classe 2, isolamento de PVC - Flame Resistant - 70 C, 0,6 / 1 Kv, cobertura de PVC-ST 1, Foremax ou similar, S.M. - 2,5 mm², inclusive instalação em eletroduto.</v>
          </cell>
          <cell r="D172" t="str">
            <v>m</v>
          </cell>
          <cell r="F172">
            <v>0.83</v>
          </cell>
          <cell r="G172">
            <v>0</v>
          </cell>
        </row>
        <row r="173">
          <cell r="B173" t="str">
            <v>18.19.048</v>
          </cell>
          <cell r="C173" t="str">
            <v>Cabo de cobre (1 condutor), têmpera mole, encordoamento classe 2, isolamento de PVC - Flame Resistant - 70 C, 0,6 / 1 Kv, cobertura de PVC-ST 1, Foremax ou similar, S.M. - 4,0 mm², inclusive instalação em eletroduto.</v>
          </cell>
          <cell r="D173" t="str">
            <v>m</v>
          </cell>
          <cell r="F173">
            <v>1.29</v>
          </cell>
          <cell r="G173">
            <v>0</v>
          </cell>
        </row>
        <row r="174">
          <cell r="B174" t="str">
            <v>18.19.049</v>
          </cell>
          <cell r="C174" t="str">
            <v>Cabo de cobre (1 condutor), têmpera mole, encordoamento classe 2, isolamento de PVC - Flame Resistant - 70 C, 0,6 / 1 Kv, cobertura de PVC-ST 1, Foremax ou similar, S.M. - 6,0 mm², inclusive instalação em eletroduto.</v>
          </cell>
          <cell r="D174" t="str">
            <v>m</v>
          </cell>
          <cell r="F174">
            <v>1.56</v>
          </cell>
          <cell r="G174">
            <v>0</v>
          </cell>
        </row>
        <row r="175">
          <cell r="B175" t="str">
            <v>18.19.050</v>
          </cell>
          <cell r="C175" t="str">
            <v>Cabo de cobre (1 condutor), têmpera mole, encordoamento classe 2, isolamento de PVC - Flame Resistant - 70 C, 0,6 / 1 Kv, cobertura de PVC-ST 1, Foremax ou similar, S.M. - 10,0 mm², inclusive instalação em eletroduto.</v>
          </cell>
          <cell r="D175" t="str">
            <v>m</v>
          </cell>
          <cell r="F175">
            <v>2.06</v>
          </cell>
          <cell r="G175">
            <v>0</v>
          </cell>
        </row>
        <row r="176">
          <cell r="B176" t="str">
            <v>18.19.060</v>
          </cell>
          <cell r="C176" t="str">
            <v>Cabo de cobre (1 condutor), têmpera mole, encordoamento classe 2, isolamento de PVC - Flame Resistant - 70 C, 0,6 / 1 Kv, cobertura de PVC-ST 1, Foremax ou similar, S.M. - 16,0 mm², inclusive instalação em eletroduto.</v>
          </cell>
          <cell r="D176" t="str">
            <v>m</v>
          </cell>
          <cell r="F176">
            <v>2.9</v>
          </cell>
          <cell r="G176">
            <v>0</v>
          </cell>
        </row>
        <row r="177">
          <cell r="B177" t="str">
            <v>18.19.065</v>
          </cell>
          <cell r="C177" t="str">
            <v>Dec., de piso cimentado.</v>
          </cell>
          <cell r="F177">
            <v>9.1</v>
          </cell>
          <cell r="G177">
            <v>0</v>
          </cell>
        </row>
        <row r="178">
          <cell r="B178" t="str">
            <v>18.19.070</v>
          </cell>
          <cell r="C178" t="str">
            <v>Cabo de cobre (1 condutor), têmpera mole, encordoamento classe 2, isolamento de PVC - Flame Resistant - 70 C, 0,6 / 1 Kv, cobertura de PVC-ST 1, Foremax ou similar, S.M. - 25,0 mm², inclusive instalação em eletroduto.</v>
          </cell>
          <cell r="D178" t="str">
            <v>m</v>
          </cell>
          <cell r="F178">
            <v>3.85</v>
          </cell>
          <cell r="G178">
            <v>0</v>
          </cell>
        </row>
        <row r="179">
          <cell r="B179" t="str">
            <v>18.19.080</v>
          </cell>
          <cell r="C179" t="str">
            <v>Cabo de cobre (1 condutor), têmpera mole, encordoamento classe 2, isolamento de PVC - Flame Resistant - 70 C, 0,6 / 1 Kv, cobertura de PVC-ST 1, Foremax ou similar, S.M. - 35,0 mm², inclusive instalação em eletroduto.</v>
          </cell>
          <cell r="D179" t="str">
            <v>m</v>
          </cell>
          <cell r="F179">
            <v>4.91</v>
          </cell>
          <cell r="G179">
            <v>0</v>
          </cell>
        </row>
        <row r="180">
          <cell r="B180" t="str">
            <v>18.19.085</v>
          </cell>
          <cell r="C180" t="str">
            <v>Cabo de Cobre  com isolamento termoplástico para ligação dos postes, com 4,0 mm² - 28 A, inclusive instalação em eletroduto.</v>
          </cell>
          <cell r="D180" t="str">
            <v>m</v>
          </cell>
          <cell r="F180">
            <v>0.8</v>
          </cell>
          <cell r="G180">
            <v>0</v>
          </cell>
        </row>
        <row r="182">
          <cell r="B182" t="str">
            <v>18.20</v>
          </cell>
        </row>
        <row r="183">
          <cell r="B183" t="str">
            <v>18.20.010</v>
          </cell>
          <cell r="C183" t="str">
            <v>Disjuntor monopolar termomagnético até 30 A, 220 V, Eletromar ou similar, inclusive instalação em quadro de distribuição.</v>
          </cell>
          <cell r="D183" t="str">
            <v>un</v>
          </cell>
          <cell r="F183">
            <v>6.01</v>
          </cell>
          <cell r="G183">
            <v>0</v>
          </cell>
        </row>
        <row r="184">
          <cell r="B184" t="str">
            <v>18.20.020</v>
          </cell>
          <cell r="C184" t="str">
            <v>Disjuntor monopolar termomagnético até 35 a 50A, 220 V, Eletromar ou similar, inclusive instalação em quadro de distribuição.</v>
          </cell>
          <cell r="D184" t="str">
            <v>un</v>
          </cell>
          <cell r="F184">
            <v>8.06</v>
          </cell>
          <cell r="G184">
            <v>0</v>
          </cell>
        </row>
        <row r="185">
          <cell r="B185" t="str">
            <v>18.20.030</v>
          </cell>
          <cell r="C185" t="str">
            <v>Disjuntor tripolar termomagnético até 50 A 380, 220 V, Eletromar ou similar, inclusive instalação em quadro de distribuição.</v>
          </cell>
          <cell r="D185" t="str">
            <v>un</v>
          </cell>
          <cell r="F185">
            <v>30.85</v>
          </cell>
          <cell r="G185">
            <v>0</v>
          </cell>
        </row>
        <row r="186">
          <cell r="B186" t="str">
            <v>18.20.040</v>
          </cell>
          <cell r="C186" t="str">
            <v>Disjuntor tripolar termomagnético até 60 a 100 A, 380 V, Eletromar ou similar, inclusive instalação em quadro de distribuição.</v>
          </cell>
          <cell r="D186" t="str">
            <v>un</v>
          </cell>
          <cell r="F186">
            <v>45.39</v>
          </cell>
          <cell r="G186">
            <v>0</v>
          </cell>
        </row>
        <row r="187">
          <cell r="B187" t="str">
            <v>18.20.050</v>
          </cell>
          <cell r="C187" t="str">
            <v>Disjuntor tripolar termomagnético até 120 a 150 A, 380 V, Eletromar ou similar, inclusive instalação em quadro de distribuição.</v>
          </cell>
          <cell r="D187" t="str">
            <v>un</v>
          </cell>
          <cell r="F187">
            <v>115.39</v>
          </cell>
          <cell r="G187">
            <v>0</v>
          </cell>
        </row>
        <row r="188">
          <cell r="B188" t="str">
            <v>18.20.055</v>
          </cell>
          <cell r="C188" t="str">
            <v>Fornecimento e colocação de disjuntor 15 A.</v>
          </cell>
          <cell r="D188" t="str">
            <v>un</v>
          </cell>
          <cell r="F188">
            <v>7.67</v>
          </cell>
        </row>
        <row r="189">
          <cell r="B189" t="str">
            <v>18.20.056</v>
          </cell>
          <cell r="C189" t="str">
            <v>Fornecimento e colocação de disjuntor 50 A.</v>
          </cell>
          <cell r="D189" t="str">
            <v>un</v>
          </cell>
          <cell r="F189">
            <v>10.27</v>
          </cell>
        </row>
        <row r="190">
          <cell r="B190" t="str">
            <v>18.20.057</v>
          </cell>
          <cell r="C190" t="str">
            <v>Fornecimento e colocação de disjuntor tripolar 150 A (quadro de medição).</v>
          </cell>
          <cell r="D190" t="str">
            <v>un</v>
          </cell>
          <cell r="F190">
            <v>149.04</v>
          </cell>
        </row>
        <row r="192">
          <cell r="B192" t="str">
            <v>18.21</v>
          </cell>
        </row>
        <row r="193">
          <cell r="B193" t="str">
            <v>18.21.010</v>
          </cell>
          <cell r="C193" t="str">
            <v xml:space="preserve">Quadro de distribuição metálico de embutir, com barramento de neutro tipo com 600, eletromar ou similar, para até 6 circuitos momopolares, com sobretampa articulada provida de visor transparente, inclusive instalação. </v>
          </cell>
          <cell r="D193" t="str">
            <v>un</v>
          </cell>
          <cell r="F193">
            <v>49.2</v>
          </cell>
          <cell r="G193">
            <v>0</v>
          </cell>
        </row>
        <row r="194">
          <cell r="B194" t="str">
            <v>18.21.020</v>
          </cell>
          <cell r="C194" t="str">
            <v xml:space="preserve">Quadro de distribuição metálico de embutir, com barramento de neutro tipo com 600, eletromar ou similar, para até 8 circuitos momopolares, com sobretampa articulada provida de visor transparente, inclusive instalação. </v>
          </cell>
          <cell r="D194" t="str">
            <v>un</v>
          </cell>
          <cell r="F194">
            <v>52.3</v>
          </cell>
          <cell r="G194">
            <v>0</v>
          </cell>
        </row>
        <row r="196">
          <cell r="B196" t="str">
            <v>18.21.150</v>
          </cell>
          <cell r="C196" t="str">
            <v xml:space="preserve">Quadro de distribuição metálico de embutir, com barramento, chave geral e placa neutro ref. QDETN-12, Cemar ou similar, para até 12 circuitos momopolares, com porta, inclusive instalação. </v>
          </cell>
          <cell r="D196" t="str">
            <v>un</v>
          </cell>
          <cell r="F196">
            <v>50.64</v>
          </cell>
          <cell r="G196">
            <v>0</v>
          </cell>
        </row>
        <row r="197">
          <cell r="B197" t="str">
            <v>18.21.030</v>
          </cell>
          <cell r="C197" t="str">
            <v xml:space="preserve">Quadro de distribuição metálico de embutir, com barramento, chave geral e placa neutro tipo PQR 15 C, eletromar ou similar, para até 15 circuitos momopolares, com porta e trinco, inclusive instalação. </v>
          </cell>
          <cell r="D197" t="str">
            <v>un</v>
          </cell>
          <cell r="F197">
            <v>163.95</v>
          </cell>
          <cell r="G197">
            <v>0</v>
          </cell>
        </row>
        <row r="198">
          <cell r="B198" t="str">
            <v>18.21.035</v>
          </cell>
          <cell r="C198" t="str">
            <v xml:space="preserve">Quadro de distribuição metálico de embutir, com barramento, chave geral e placa neutro tipo PQR 18 CA, eletromar ou similar, para até 18 circuitos momopolares, com porta e trinco, inclusive instalação. </v>
          </cell>
          <cell r="D198" t="str">
            <v>un</v>
          </cell>
          <cell r="F198">
            <v>213.95</v>
          </cell>
          <cell r="G198">
            <v>0</v>
          </cell>
        </row>
        <row r="199">
          <cell r="B199" t="str">
            <v>18.21.170</v>
          </cell>
          <cell r="C199" t="str">
            <v xml:space="preserve">Quadro de distribuição metálico de embutir, com barramento, chave geral e placa neutro ref. QDETN-32 Cemar ou similar, para 32 , circuitos momopolares, com porta e trinco, inclusive instalação. </v>
          </cell>
          <cell r="D199" t="str">
            <v>un</v>
          </cell>
          <cell r="F199">
            <v>104.28</v>
          </cell>
          <cell r="G199">
            <v>0</v>
          </cell>
        </row>
        <row r="200">
          <cell r="B200" t="str">
            <v>18.21.045</v>
          </cell>
          <cell r="C200" t="str">
            <v>Luminária tipo globo leitoso completa.</v>
          </cell>
          <cell r="D200" t="str">
            <v>un</v>
          </cell>
          <cell r="F200">
            <v>24.83</v>
          </cell>
        </row>
        <row r="201">
          <cell r="B201" t="str">
            <v>18.21.050</v>
          </cell>
          <cell r="C201" t="str">
            <v xml:space="preserve">Quadro de distribuição metálico de embutir, com barramento, chave geral e placa neutro tipo PQR 30 CA, eletromar ou similar, para 30 , circuitos momopolares, com porta e trinco, inclusive instalação. </v>
          </cell>
          <cell r="D201" t="str">
            <v>un</v>
          </cell>
          <cell r="F201">
            <v>258.60000000000002</v>
          </cell>
          <cell r="G201">
            <v>0</v>
          </cell>
        </row>
        <row r="202">
          <cell r="B202" t="str">
            <v>18.21.060</v>
          </cell>
          <cell r="C202" t="str">
            <v xml:space="preserve">Quadro de distribuição metálico de embutir, sem barramento, tipo QCSP, Gomes ou similar, para até 3 circuitos momopolares, sem porta, inclusive instalação. </v>
          </cell>
          <cell r="D202" t="str">
            <v>un</v>
          </cell>
          <cell r="F202">
            <v>16.18</v>
          </cell>
          <cell r="G202">
            <v>0</v>
          </cell>
        </row>
        <row r="203">
          <cell r="B203" t="str">
            <v>18.21.070</v>
          </cell>
          <cell r="C203" t="str">
            <v xml:space="preserve">Quadro de distribuição metálico de embutir, sem barramento, tipo QCCP, Gomes ou similar, para até 3 circuitos momopolares, com porta, inclusive instalação. </v>
          </cell>
          <cell r="D203" t="str">
            <v>un</v>
          </cell>
          <cell r="F203">
            <v>16.78</v>
          </cell>
          <cell r="G203">
            <v>0</v>
          </cell>
        </row>
        <row r="204">
          <cell r="B204" t="str">
            <v>18.21.080</v>
          </cell>
          <cell r="C204" t="str">
            <v xml:space="preserve">Quadro de distribuição metálico de embutir, sem barramento, tipo QCCP, Gomes ou similar, para até 6 circuitos momopolares, com porta, inclusive instalação. </v>
          </cell>
          <cell r="D204" t="str">
            <v>un</v>
          </cell>
          <cell r="F204">
            <v>19.13</v>
          </cell>
          <cell r="G204">
            <v>0</v>
          </cell>
        </row>
        <row r="205">
          <cell r="B205" t="str">
            <v>18.21.090</v>
          </cell>
          <cell r="C205" t="str">
            <v xml:space="preserve">Quadro de distribuição metálico de embutir, sem barramento, tipo QCCP, Gomes ou similar, para até 12 circuitos momopolares, com porta, inclusive instalação. </v>
          </cell>
          <cell r="D205" t="str">
            <v>un</v>
          </cell>
          <cell r="F205">
            <v>24.78</v>
          </cell>
          <cell r="G205">
            <v>0</v>
          </cell>
        </row>
        <row r="206">
          <cell r="B206" t="str">
            <v>18.21.100</v>
          </cell>
          <cell r="C206" t="str">
            <v xml:space="preserve">Quadro de distribuição metálico de embutir, sem barramento, tipo QCCP, Gomes ou similar, para até 18 circuitos momopolares, com porta, inclusive instalação. </v>
          </cell>
          <cell r="D206" t="str">
            <v>un</v>
          </cell>
          <cell r="F206">
            <v>44.17</v>
          </cell>
          <cell r="G206">
            <v>0</v>
          </cell>
        </row>
        <row r="208">
          <cell r="B208" t="str">
            <v>18.22</v>
          </cell>
        </row>
        <row r="209">
          <cell r="B209" t="str">
            <v>18.22.005</v>
          </cell>
          <cell r="C209" t="str">
            <v>Fornecimento e instalação de módulo de  distribuição com barramento para 300 A.</v>
          </cell>
          <cell r="D209" t="str">
            <v>un</v>
          </cell>
          <cell r="F209">
            <v>1747.73</v>
          </cell>
        </row>
        <row r="210">
          <cell r="B210" t="str">
            <v>18.22.010</v>
          </cell>
          <cell r="C210" t="str">
            <v>Ponto de luz em teto ou parede, incluindo caixa 4 x 4 pol. Tigreflex ou similar, tubulação PVC rígido e fiação, até o quadro de distribuição.</v>
          </cell>
          <cell r="D210" t="str">
            <v>pt</v>
          </cell>
          <cell r="F210">
            <v>18.059999999999999</v>
          </cell>
          <cell r="G210">
            <v>0</v>
          </cell>
        </row>
        <row r="211">
          <cell r="B211" t="str">
            <v>18.22.015</v>
          </cell>
          <cell r="C211" t="str">
            <v>Recuperação do quadro de medição existente (substação área)</v>
          </cell>
          <cell r="D211" t="str">
            <v>un</v>
          </cell>
          <cell r="F211">
            <v>251.95</v>
          </cell>
        </row>
        <row r="212">
          <cell r="B212" t="str">
            <v>18.22.016</v>
          </cell>
          <cell r="C212" t="str">
            <v>Fornecimento e colocação de cabo 50 mm² (substação ao módulo de distribuição)</v>
          </cell>
          <cell r="D212" t="str">
            <v>m</v>
          </cell>
          <cell r="F212">
            <v>9.75</v>
          </cell>
        </row>
        <row r="213">
          <cell r="B213" t="str">
            <v>18.22.020</v>
          </cell>
          <cell r="C213" t="str">
            <v>Ponto de interruptor de uma secção, Pial ou similar, inclusive tubulação PVC rígido, fiação, caixa 4 x 2 pol., Tigreflex ou similar placa e demais acessórios, até o ponto de luz.</v>
          </cell>
          <cell r="D213" t="str">
            <v>pt</v>
          </cell>
          <cell r="F213">
            <v>16.62</v>
          </cell>
          <cell r="G213">
            <v>0</v>
          </cell>
        </row>
        <row r="214">
          <cell r="B214" t="str">
            <v>18.22.030</v>
          </cell>
          <cell r="C214" t="str">
            <v>Ponto de interruptor de 2 secções, Pial ou similar, inclusive tubulação PVC rígido, fiação, caixa 4 x 2 pol., Tigreflex ou similar, placa e demais acessórios, até o ponto de luz.</v>
          </cell>
          <cell r="D214" t="str">
            <v>pt</v>
          </cell>
          <cell r="F214">
            <v>24.04</v>
          </cell>
          <cell r="G214">
            <v>0</v>
          </cell>
        </row>
        <row r="215">
          <cell r="B215" t="str">
            <v>18.22.040</v>
          </cell>
          <cell r="C215" t="str">
            <v>Ponto de interruptor de 3 secções, Pial ou similar, inclusive tubulação PVC rígido, fiação, caixa 4 x 2 pol., Tigreflex ou similar, placa e demais acessórios, até o ponto de luz.</v>
          </cell>
          <cell r="D215" t="str">
            <v>pt</v>
          </cell>
          <cell r="F215">
            <v>29.36</v>
          </cell>
          <cell r="G215">
            <v>0</v>
          </cell>
        </row>
        <row r="216">
          <cell r="B216" t="str">
            <v>18.22.050</v>
          </cell>
          <cell r="C216" t="str">
            <v>Ponto de interruptor Three-Way, Pial ou similar, inclusive tubulação PVC rígido, fiação, caixa 4 x 2 pol., Tigreflex ou similar, placa e demais acessórios, até o ponto de luz.</v>
          </cell>
          <cell r="D216" t="str">
            <v>pt</v>
          </cell>
          <cell r="F216">
            <v>47.79</v>
          </cell>
          <cell r="G216">
            <v>0</v>
          </cell>
        </row>
        <row r="217">
          <cell r="B217" t="str">
            <v>18.22.060</v>
          </cell>
          <cell r="C217" t="str">
            <v>Ponto de tomada universal (2P+1 T), Pial ou similar, inclusive tubulação PVC rígido, fiação, caixa 4 x 2 pol., Tigreflex ou similar, placa e demais acessórios, até o ponto de luz ou quadro de distribuição.</v>
          </cell>
          <cell r="D217" t="str">
            <v>pt</v>
          </cell>
          <cell r="F217">
            <v>29.94</v>
          </cell>
          <cell r="G217">
            <v>0</v>
          </cell>
        </row>
        <row r="218">
          <cell r="B218" t="str">
            <v>18.22.070</v>
          </cell>
          <cell r="C218" t="str">
            <v>Ponto de tomada universal (2P+1 T), Pial ou similar para 2000 W, inclusive tubulação PVC rígido, fiação, caixa 4 x 2 pol., Tigreflex ou similar, placa e demais acessórios, até o ponto de luz ou quadro de distribuição.</v>
          </cell>
          <cell r="D218" t="str">
            <v>pt</v>
          </cell>
          <cell r="F218">
            <v>44.67</v>
          </cell>
          <cell r="G218">
            <v>0</v>
          </cell>
        </row>
        <row r="219">
          <cell r="B219" t="str">
            <v>18.22.080</v>
          </cell>
          <cell r="C219" t="str">
            <v>Ponto de tomada para ar-condicionado com conjunto tipo Arstop ou similar, em caixa Tigreflex ou similar 4 x 4 pol., com placa, tomada tripolar para pino chato e disjuntor termomagnético de 25 A, inclusive tubulação de PVC rígido, fiação, aterramento e dem</v>
          </cell>
          <cell r="D219" t="str">
            <v>pt</v>
          </cell>
          <cell r="F219">
            <v>56.86</v>
          </cell>
          <cell r="G219">
            <v>0</v>
          </cell>
        </row>
        <row r="220">
          <cell r="B220" t="str">
            <v>18.22.085</v>
          </cell>
          <cell r="C220" t="str">
            <v xml:space="preserve">Ponto de tomada para ar-condicionado </v>
          </cell>
          <cell r="D220" t="str">
            <v>pt</v>
          </cell>
          <cell r="F220">
            <v>67.260000000000005</v>
          </cell>
        </row>
        <row r="221">
          <cell r="B221" t="str">
            <v>18.22.090</v>
          </cell>
          <cell r="C221" t="str">
            <v>Ponto de tomada para telefone, Pial ou similar, em caixa Tigreflex ou similar 4 x 2 pol., inclusive placa, tubulação de PVC rígido, fiação, caixas de passagem e demais acessórios, até a caixa de distribuição do pavimento.</v>
          </cell>
          <cell r="D221" t="str">
            <v>pt</v>
          </cell>
          <cell r="F221">
            <v>30.89</v>
          </cell>
          <cell r="G221">
            <v>0</v>
          </cell>
        </row>
        <row r="222">
          <cell r="B222" t="str">
            <v>18.22.091</v>
          </cell>
          <cell r="C222" t="str">
            <v>Instalação elétrica</v>
          </cell>
          <cell r="D222" t="str">
            <v>vb</v>
          </cell>
          <cell r="F222">
            <v>232.9</v>
          </cell>
          <cell r="G222">
            <v>0</v>
          </cell>
        </row>
        <row r="223">
          <cell r="B223" t="str">
            <v>18.22.095</v>
          </cell>
          <cell r="C223" t="str">
            <v>Ponto de tomada 220 V convencional.</v>
          </cell>
          <cell r="D223" t="str">
            <v>pt</v>
          </cell>
          <cell r="F223">
            <v>38.92</v>
          </cell>
        </row>
        <row r="224">
          <cell r="B224" t="str">
            <v>18.22.096</v>
          </cell>
          <cell r="C224" t="str">
            <v>Ramal de alimentação para ponto de telefone.</v>
          </cell>
          <cell r="D224" t="str">
            <v>vb</v>
          </cell>
          <cell r="F224">
            <v>413.4</v>
          </cell>
        </row>
        <row r="225">
          <cell r="B225" t="str">
            <v>18.22.100</v>
          </cell>
          <cell r="C225" t="str">
            <v>Ponto de campainha, inclusive caixa, cigarra, botão, espelho, tubulação PVC rígido, fiação e demais acessórios, até quadro de sinalização instalado no posto de enfermagem.</v>
          </cell>
          <cell r="D225" t="str">
            <v>pt</v>
          </cell>
          <cell r="F225">
            <v>44.69</v>
          </cell>
          <cell r="G225">
            <v>0</v>
          </cell>
        </row>
        <row r="226">
          <cell r="B226" t="str">
            <v>18.22.110</v>
          </cell>
          <cell r="C226" t="str">
            <v>Ponto para computador</v>
          </cell>
          <cell r="D226" t="str">
            <v>pt</v>
          </cell>
          <cell r="F226">
            <v>51.5</v>
          </cell>
        </row>
        <row r="228">
          <cell r="B228" t="str">
            <v>18.24</v>
          </cell>
        </row>
        <row r="229">
          <cell r="B229" t="str">
            <v>18.24.005</v>
          </cell>
          <cell r="C229" t="str">
            <v>Luminária tipo sobrepor aberta para 02 lâmpads fluorescente 40 W (calha trapezoidal) completa.</v>
          </cell>
          <cell r="D229" t="str">
            <v>un</v>
          </cell>
          <cell r="F229">
            <v>45.84</v>
          </cell>
        </row>
        <row r="230">
          <cell r="B230" t="str">
            <v>18.24.010</v>
          </cell>
          <cell r="C230" t="str">
            <v>Caixa de passagem subterrânea com dimensões internas 0,40 x 0,40 m, altura 0,60 m, sobre camada de brita com 0,10 m de espessura, pararedes em alvenaria e laje de tampa em concreto armado, inclusive escavaçào, remoção e reaterro.</v>
          </cell>
          <cell r="D230" t="str">
            <v>un</v>
          </cell>
          <cell r="F230">
            <v>19.91</v>
          </cell>
          <cell r="G230">
            <v>0</v>
          </cell>
        </row>
        <row r="231">
          <cell r="B231" t="str">
            <v>18.24.020</v>
          </cell>
          <cell r="C231" t="str">
            <v>Caixa de passagem subterrânea para entrada de rede telefônica, tipo R1 (até 35 pontos), com dimensões internas 0,60 x 0,35 m, altura 0,50 m, paredes em alvenaria, e laje de tampa em concreto armado, inclusive escavação, remoção e reaterro.</v>
          </cell>
          <cell r="D231" t="str">
            <v>un</v>
          </cell>
          <cell r="F231">
            <v>21.87</v>
          </cell>
          <cell r="G231">
            <v>0</v>
          </cell>
        </row>
        <row r="232">
          <cell r="B232" t="str">
            <v>18.24.030</v>
          </cell>
          <cell r="C232" t="str">
            <v>Caixa para ar condicionado</v>
          </cell>
          <cell r="D232" t="str">
            <v>un</v>
          </cell>
          <cell r="F232">
            <v>23.82</v>
          </cell>
        </row>
        <row r="234">
          <cell r="B234" t="str">
            <v>18.25</v>
          </cell>
        </row>
        <row r="235">
          <cell r="B235" t="str">
            <v>18.25.005</v>
          </cell>
          <cell r="C235" t="str">
            <v>Inatalação elétrica.</v>
          </cell>
          <cell r="D235" t="str">
            <v>vb</v>
          </cell>
          <cell r="F235">
            <v>91.2</v>
          </cell>
          <cell r="G235">
            <v>0</v>
          </cell>
        </row>
        <row r="236">
          <cell r="B236" t="str">
            <v>18.25.010</v>
          </cell>
          <cell r="C236" t="str">
            <v>Fornecimento e assentamento de luminária.</v>
          </cell>
          <cell r="D236" t="str">
            <v>un</v>
          </cell>
          <cell r="F236">
            <v>570</v>
          </cell>
          <cell r="G236">
            <v>0</v>
          </cell>
        </row>
        <row r="237">
          <cell r="B237" t="str">
            <v>18.25.020</v>
          </cell>
          <cell r="C237" t="str">
            <v>Luminária tipo sobrepor, aberta, para 2 lâmpadas fluorescente de 20 W, ref. TMS-500 Philips ou similar, inclusive reator alto fator de potência lâmpadas, demais acessórios e instalação.</v>
          </cell>
          <cell r="D237" t="str">
            <v>cj</v>
          </cell>
          <cell r="F237">
            <v>41.36</v>
          </cell>
          <cell r="G237">
            <v>0</v>
          </cell>
        </row>
        <row r="238">
          <cell r="B238" t="str">
            <v>18.25.030</v>
          </cell>
          <cell r="C238" t="str">
            <v>Luminária tipo sobrepor, aberta, para 1 lâmpada fluorescente de 40 W, ref. TMS-500 Philips ou similar, inclusive reator alto fator de potência lâmpadas, demais acessórios e instalação.</v>
          </cell>
          <cell r="D238" t="str">
            <v>cj</v>
          </cell>
          <cell r="F238">
            <v>35.770000000000003</v>
          </cell>
          <cell r="G238">
            <v>0</v>
          </cell>
        </row>
        <row r="239">
          <cell r="B239" t="str">
            <v>18.25.031</v>
          </cell>
          <cell r="C239" t="str">
            <v>Fechadura</v>
          </cell>
          <cell r="D239" t="str">
            <v>un</v>
          </cell>
          <cell r="F239">
            <v>39.9</v>
          </cell>
          <cell r="G239">
            <v>0</v>
          </cell>
        </row>
        <row r="240">
          <cell r="B240" t="str">
            <v>18.25.040</v>
          </cell>
          <cell r="C240" t="str">
            <v>Luminária tipo sobrepor, aberta, para 2 lâmpadas fluorescente de 32 W, ref. TMS-500 Philips ou similar, inclusive reator alto fator de potência lâmpadas, demais acessórios e instalação.</v>
          </cell>
          <cell r="D240" t="str">
            <v>cj</v>
          </cell>
          <cell r="F240">
            <v>51.13</v>
          </cell>
          <cell r="G240">
            <v>0</v>
          </cell>
        </row>
        <row r="241">
          <cell r="B241" t="str">
            <v>18.25.041</v>
          </cell>
          <cell r="C241" t="str">
            <v>Fornecimento e colocação de lâmpada fluorescente de 40 W.</v>
          </cell>
          <cell r="D241" t="str">
            <v>un</v>
          </cell>
          <cell r="F241">
            <v>5.8</v>
          </cell>
          <cell r="G241">
            <v>0</v>
          </cell>
        </row>
        <row r="242">
          <cell r="B242" t="str">
            <v>18.25.042</v>
          </cell>
          <cell r="C242" t="str">
            <v>Fornecimento e colocação de reator de 40 W.</v>
          </cell>
          <cell r="D242" t="str">
            <v>un</v>
          </cell>
          <cell r="F242">
            <v>8.5</v>
          </cell>
          <cell r="G242">
            <v>0</v>
          </cell>
        </row>
        <row r="243">
          <cell r="B243" t="str">
            <v>18.25.043</v>
          </cell>
          <cell r="C243" t="str">
            <v>Fornecimento e colocação de térmico com base.</v>
          </cell>
          <cell r="D243" t="str">
            <v>un</v>
          </cell>
          <cell r="F243">
            <v>1</v>
          </cell>
          <cell r="G243">
            <v>0</v>
          </cell>
        </row>
        <row r="244">
          <cell r="B244" t="str">
            <v>18.25.050</v>
          </cell>
          <cell r="C244" t="str">
            <v>Luminária tipo sobrepor, aberta, para 1 lâmpada fluorescente de 20 W, ref. 211-R A. B. Leão ou similar, inclusive reator alto fator de potência lâmpada, demais acessórios e instalação.</v>
          </cell>
          <cell r="D244" t="str">
            <v>cj</v>
          </cell>
          <cell r="F244">
            <v>22.57</v>
          </cell>
          <cell r="G244">
            <v>0</v>
          </cell>
        </row>
        <row r="245">
          <cell r="B245" t="str">
            <v>18.25.060</v>
          </cell>
          <cell r="C245" t="str">
            <v>Luminária tipo sobrepor, aberta, para 2 lâmpadas fluorescente de 20 W, ref. 211-R A. B. Leão ou similar, inclusive reator alto fator de potência lâmpada, demais acessórios e instalação.</v>
          </cell>
          <cell r="D245" t="str">
            <v>cj</v>
          </cell>
          <cell r="F245">
            <v>33.26</v>
          </cell>
          <cell r="G245">
            <v>0</v>
          </cell>
        </row>
        <row r="246">
          <cell r="B246" t="str">
            <v>18.25.070</v>
          </cell>
          <cell r="C246" t="str">
            <v>Luminária tipo sobrepor, aberta, para 1 lâmpada fluorescente de 40 W, ref. 211-R A. B. Leão ou similar, inclusive reator alto fator de potência lâmpada, demais acessórios e instalação.</v>
          </cell>
          <cell r="D246" t="str">
            <v>cj</v>
          </cell>
          <cell r="F246">
            <v>23.67</v>
          </cell>
          <cell r="G246">
            <v>0</v>
          </cell>
        </row>
        <row r="247">
          <cell r="B247" t="str">
            <v>18.25.071</v>
          </cell>
          <cell r="C247" t="str">
            <v>Fornecimento e colocação de lâmpada vapor de mercúrio 250 W.</v>
          </cell>
          <cell r="D247" t="str">
            <v>un</v>
          </cell>
          <cell r="F247">
            <v>16.54</v>
          </cell>
        </row>
        <row r="248">
          <cell r="B248" t="str">
            <v>18.25.080</v>
          </cell>
          <cell r="C248" t="str">
            <v>Luminária tipo sobrepor, aberta, para 2 lâmpadas fluorescente de 40 W, ref. 211-R A. B. Leão ou similar, inclusive reator alto fator de potência lâmpada, demais acessórios e instalação.</v>
          </cell>
          <cell r="D248" t="str">
            <v>cj</v>
          </cell>
          <cell r="F248">
            <v>35.26</v>
          </cell>
          <cell r="G248">
            <v>0</v>
          </cell>
        </row>
        <row r="249">
          <cell r="B249" t="str">
            <v>18.25.082</v>
          </cell>
          <cell r="C249" t="str">
            <v>Conjunto de reator 220 v / 60 HI - 2.000 W</v>
          </cell>
          <cell r="D249" t="str">
            <v>un</v>
          </cell>
        </row>
        <row r="250">
          <cell r="B250" t="str">
            <v>18.25.090</v>
          </cell>
          <cell r="C250" t="str">
            <v>Luminária tipo Drops em globo de vidro leitoso, ref. 515 A.B Leão, ou similar, completa, inclusive lâmpada e instalação.</v>
          </cell>
          <cell r="D250" t="str">
            <v>cj</v>
          </cell>
          <cell r="F250">
            <v>21.26</v>
          </cell>
          <cell r="G250">
            <v>0</v>
          </cell>
        </row>
        <row r="251">
          <cell r="B251" t="str">
            <v>18.25.095</v>
          </cell>
          <cell r="C251" t="str">
            <v>Lâmpada incandescende de 100 W</v>
          </cell>
          <cell r="D251" t="str">
            <v>un</v>
          </cell>
          <cell r="F251">
            <v>1.37</v>
          </cell>
          <cell r="G251">
            <v>0</v>
          </cell>
        </row>
        <row r="252">
          <cell r="B252" t="str">
            <v>18.25.100</v>
          </cell>
          <cell r="C252" t="str">
            <v>Luminária tipo Bedd (Prato), ref. 805 A.B. Leão ou similar, com pendente e suporte, inclusive lâmpada e instalação.</v>
          </cell>
          <cell r="D252" t="str">
            <v>cj</v>
          </cell>
          <cell r="F252">
            <v>30.6</v>
          </cell>
          <cell r="G252">
            <v>0</v>
          </cell>
        </row>
        <row r="253">
          <cell r="B253" t="str">
            <v>18.25.110</v>
          </cell>
          <cell r="C253" t="str">
            <v>Luminária tipo arandela, ref. 403 A.B.Leão ou similar, completa, inclusive lâmpada e instalação.</v>
          </cell>
          <cell r="D253" t="str">
            <v>cj</v>
          </cell>
          <cell r="F253">
            <v>23.41</v>
          </cell>
          <cell r="G253">
            <v>0</v>
          </cell>
        </row>
        <row r="254">
          <cell r="B254" t="str">
            <v>18.25.111</v>
          </cell>
          <cell r="C254" t="str">
            <v>Lâmpada fluorescente universal de 20 W, Phillips ou Osram, inclusive instalação.</v>
          </cell>
          <cell r="D254" t="str">
            <v>un</v>
          </cell>
          <cell r="F254">
            <v>5.5</v>
          </cell>
          <cell r="G254">
            <v>0</v>
          </cell>
        </row>
        <row r="255">
          <cell r="B255" t="str">
            <v>18.25.115</v>
          </cell>
          <cell r="C255" t="str">
            <v>Lâmpada de 40 W.</v>
          </cell>
          <cell r="D255" t="str">
            <v>un</v>
          </cell>
          <cell r="F255">
            <v>5.51</v>
          </cell>
          <cell r="G255">
            <v>0</v>
          </cell>
        </row>
        <row r="256">
          <cell r="B256" t="str">
            <v>18.25.116</v>
          </cell>
          <cell r="C256" t="str">
            <v>Reator</v>
          </cell>
          <cell r="D256" t="str">
            <v>un</v>
          </cell>
          <cell r="F256">
            <v>8.07</v>
          </cell>
          <cell r="G256">
            <v>0</v>
          </cell>
        </row>
        <row r="257">
          <cell r="B257" t="str">
            <v>18.25.117</v>
          </cell>
          <cell r="C257" t="str">
            <v>Reator com lâmpada a vapor de mercúrio.</v>
          </cell>
          <cell r="D257" t="str">
            <v>un</v>
          </cell>
          <cell r="F257">
            <v>54.54</v>
          </cell>
          <cell r="G257">
            <v>0</v>
          </cell>
        </row>
        <row r="258">
          <cell r="B258" t="str">
            <v>18.25.118</v>
          </cell>
          <cell r="C258" t="str">
            <v>Reator para lâmpada fluorescente de 40 W, Phillips ou Osram, inclusive instalação.</v>
          </cell>
          <cell r="D258" t="str">
            <v>un</v>
          </cell>
          <cell r="G258">
            <v>0</v>
          </cell>
        </row>
        <row r="259">
          <cell r="B259" t="str">
            <v>18.25.117</v>
          </cell>
          <cell r="C259" t="str">
            <v>Reator exter.408/E AB Leào ou similar, completo com lâmpada a vapor de mercúrio de 250 m, reator de potência instalações e acessórios correspondentes</v>
          </cell>
          <cell r="D259" t="str">
            <v>un</v>
          </cell>
          <cell r="F259">
            <v>62.18</v>
          </cell>
        </row>
        <row r="260">
          <cell r="B260" t="str">
            <v>18.25.119</v>
          </cell>
          <cell r="C260" t="str">
            <v>Luminária tipo tartaruga.</v>
          </cell>
          <cell r="D260" t="str">
            <v>cj</v>
          </cell>
        </row>
        <row r="261">
          <cell r="B261" t="str">
            <v>18.25.120</v>
          </cell>
          <cell r="C261" t="str">
            <v>Luminária de jardim.</v>
          </cell>
          <cell r="D261" t="str">
            <v>cj</v>
          </cell>
          <cell r="F261">
            <v>75</v>
          </cell>
        </row>
        <row r="262">
          <cell r="B262" t="str">
            <v>18.25.130</v>
          </cell>
          <cell r="C262" t="str">
            <v>Luminária tipo Stop, ref. 401 - P A.B. Leão ou similar, completa, inclusive lâmpada e instalção.</v>
          </cell>
          <cell r="D262" t="str">
            <v>cj</v>
          </cell>
          <cell r="F262">
            <v>11.54</v>
          </cell>
          <cell r="G262">
            <v>0</v>
          </cell>
        </row>
        <row r="263">
          <cell r="B263" t="str">
            <v>18.25.140</v>
          </cell>
          <cell r="C263" t="str">
            <v xml:space="preserve">Refletor externo ref. 408 / E A.B. Leão ou similar, completo,  inclusive lâmpada e instalação. </v>
          </cell>
          <cell r="D263" t="str">
            <v>cj</v>
          </cell>
          <cell r="F263">
            <v>30.6</v>
          </cell>
          <cell r="G263">
            <v>0</v>
          </cell>
        </row>
        <row r="264">
          <cell r="B264" t="str">
            <v>18.25.145</v>
          </cell>
          <cell r="C264" t="str">
            <v>Fornecimento e colocação de refletor externo DN 30, inclusive ponto de luz.</v>
          </cell>
          <cell r="D264" t="str">
            <v>cj</v>
          </cell>
          <cell r="F264">
            <v>96.24</v>
          </cell>
        </row>
        <row r="265">
          <cell r="B265" t="str">
            <v>18.25.170</v>
          </cell>
          <cell r="C265" t="str">
            <v>Luminária para lâmpada a vapor de mercúrio de 125 W, ref. ABL 50 / F A.B. Leão ou similar, completa, inclusive branco, lâmpada, reator alto de potência e instalação.</v>
          </cell>
          <cell r="D265" t="str">
            <v>cj</v>
          </cell>
          <cell r="F265">
            <v>109.45</v>
          </cell>
          <cell r="G265">
            <v>0</v>
          </cell>
        </row>
        <row r="266">
          <cell r="B266" t="str">
            <v>18.25.180</v>
          </cell>
          <cell r="C266" t="str">
            <v>Luminária para lâmpada a vapor de mercúrio de 250 W, ref. ABL 50 / F A.B. Leão ou similar, completa, inclusive braço, lâmpada, reator alto fator de potência e instalação.</v>
          </cell>
          <cell r="D266" t="str">
            <v>cj</v>
          </cell>
          <cell r="F266">
            <v>202.97</v>
          </cell>
          <cell r="G266">
            <v>0</v>
          </cell>
        </row>
        <row r="267">
          <cell r="B267" t="str">
            <v>18.25.183</v>
          </cell>
          <cell r="C267" t="str">
            <v>Galpão industrial simples</v>
          </cell>
          <cell r="D267" t="str">
            <v>vb</v>
          </cell>
          <cell r="F267">
            <v>1219.8</v>
          </cell>
          <cell r="G267">
            <v>0</v>
          </cell>
        </row>
        <row r="268">
          <cell r="B268" t="str">
            <v>18.25.184</v>
          </cell>
          <cell r="C268" t="str">
            <v>Escultura</v>
          </cell>
          <cell r="D268" t="str">
            <v>vb</v>
          </cell>
          <cell r="F268">
            <v>2089.9899999999998</v>
          </cell>
          <cell r="G268">
            <v>0</v>
          </cell>
        </row>
        <row r="269">
          <cell r="B269" t="str">
            <v>18.25.185</v>
          </cell>
          <cell r="C269" t="str">
            <v>Idenização de barraca de tábua.</v>
          </cell>
          <cell r="D269" t="str">
            <v>vb</v>
          </cell>
          <cell r="F269">
            <v>894.9</v>
          </cell>
          <cell r="G269">
            <v>0</v>
          </cell>
        </row>
        <row r="270">
          <cell r="B270" t="str">
            <v>18.25.186</v>
          </cell>
          <cell r="C270" t="str">
            <v xml:space="preserve">Idenização de barraca </v>
          </cell>
          <cell r="D270" t="str">
            <v>vb</v>
          </cell>
          <cell r="F270">
            <v>1281.3599999999999</v>
          </cell>
          <cell r="G270">
            <v>0</v>
          </cell>
        </row>
        <row r="271">
          <cell r="B271" t="str">
            <v>18.25.187</v>
          </cell>
          <cell r="C271" t="str">
            <v>Desapropriação de terreno e edificações.</v>
          </cell>
          <cell r="D271" t="str">
            <v>vb</v>
          </cell>
          <cell r="F271">
            <v>3251755</v>
          </cell>
          <cell r="G271">
            <v>0</v>
          </cell>
        </row>
        <row r="272">
          <cell r="B272" t="str">
            <v>18.25.188</v>
          </cell>
          <cell r="C272" t="str">
            <v>Grelha de ferro</v>
          </cell>
          <cell r="D272" t="str">
            <v>vb</v>
          </cell>
          <cell r="F272">
            <v>1432.27</v>
          </cell>
          <cell r="G272">
            <v>0</v>
          </cell>
        </row>
        <row r="273">
          <cell r="B273" t="str">
            <v>18.25.190</v>
          </cell>
          <cell r="C273" t="str">
            <v>Luminária para lâmpada a vapor de mercúrio de 125 W, ref. ABL 50 / A.B. Leão ou similar, completa, inclusive braço, lâmpada, reator alto fator de potência e instalação.</v>
          </cell>
          <cell r="D273" t="str">
            <v>cj</v>
          </cell>
          <cell r="F273">
            <v>99.95</v>
          </cell>
          <cell r="G273">
            <v>0</v>
          </cell>
        </row>
        <row r="274">
          <cell r="B274" t="str">
            <v>18.25.200</v>
          </cell>
          <cell r="C274" t="str">
            <v>Luminária para lâmpada a vapor de mercúrio de 250 W, ref. ABL 50 / A.B. Leão ou similar, completa, inclusive braço, lâmpada, reator alto fator de potência e instalação.</v>
          </cell>
          <cell r="D274" t="str">
            <v>cj</v>
          </cell>
          <cell r="F274">
            <v>113.35</v>
          </cell>
          <cell r="G274">
            <v>0</v>
          </cell>
        </row>
        <row r="275">
          <cell r="B275" t="str">
            <v>18.25.210</v>
          </cell>
          <cell r="C275" t="str">
            <v>Luminária para lâmpada a vapor de mercúrio de 400 W, ref. ABL 50 / 400 A.B. Leão ou similar, completa, inclusive braço, lâmpada, reator alto fator de potência e instalação.</v>
          </cell>
          <cell r="D275" t="str">
            <v>un</v>
          </cell>
          <cell r="F275">
            <v>176.95</v>
          </cell>
          <cell r="G275">
            <v>0</v>
          </cell>
        </row>
        <row r="276">
          <cell r="B276" t="str">
            <v>18.25.211</v>
          </cell>
          <cell r="C276" t="str">
            <v>Projetor com uma lâmpada de vapor metálico de 2.000 W</v>
          </cell>
          <cell r="D276" t="str">
            <v>un</v>
          </cell>
        </row>
        <row r="278">
          <cell r="B278" t="str">
            <v>18.26</v>
          </cell>
        </row>
        <row r="279">
          <cell r="B279" t="str">
            <v>18.26.010</v>
          </cell>
          <cell r="C279" t="str">
            <v>Assentamento de haste de aterramento de 5/8" x 2,40 m Copperweld ou similar, com conector paralelo e parafusos (inclusive o fornecimento do material).</v>
          </cell>
          <cell r="D279" t="str">
            <v>un</v>
          </cell>
          <cell r="F279">
            <v>19.190000000000001</v>
          </cell>
          <cell r="G279">
            <v>0</v>
          </cell>
        </row>
        <row r="280">
          <cell r="B280" t="str">
            <v>18.26.020</v>
          </cell>
          <cell r="C280" t="str">
            <v xml:space="preserve">Assentamento de bengala de PVC rígido de 3/4 pol., marca Tigre ou similar, inclusive rasgo em alvenaria e fornecimento do material. </v>
          </cell>
          <cell r="D280" t="str">
            <v>un</v>
          </cell>
          <cell r="F280">
            <v>10.37</v>
          </cell>
          <cell r="G280">
            <v>0</v>
          </cell>
        </row>
        <row r="281">
          <cell r="B281" t="str">
            <v>18.26.025</v>
          </cell>
          <cell r="C281" t="str">
            <v>Assentamento de bengala 1".</v>
          </cell>
          <cell r="D281" t="str">
            <v>un</v>
          </cell>
          <cell r="F281">
            <v>8.4600000000000009</v>
          </cell>
          <cell r="G281">
            <v>0</v>
          </cell>
        </row>
        <row r="282">
          <cell r="B282" t="str">
            <v>18.26.030</v>
          </cell>
          <cell r="C282" t="str">
            <v>Assentamento de chave de boia automática, 15 A, superior ou inferior marca lenz ou similar (inclusive o fornecimento do material).</v>
          </cell>
          <cell r="D282" t="str">
            <v>un</v>
          </cell>
          <cell r="F282">
            <v>16.21</v>
          </cell>
          <cell r="G282">
            <v>0</v>
          </cell>
        </row>
        <row r="283">
          <cell r="B283" t="str">
            <v>18.26.040</v>
          </cell>
          <cell r="C283" t="str">
            <v>Assentamento de chave reversora blindada 30 A, 500 V, Eletromar ou similar (inclusive o fornecimento do material).</v>
          </cell>
          <cell r="D283" t="str">
            <v>un</v>
          </cell>
          <cell r="F283">
            <v>53.26</v>
          </cell>
          <cell r="G283">
            <v>0</v>
          </cell>
        </row>
        <row r="284">
          <cell r="B284" t="str">
            <v>18.26.045</v>
          </cell>
          <cell r="C284" t="str">
            <v>Assentamento de chave reversora blindada 30 A, 250 V, Eletromar ou similar (inclusive o fornecimento do material).</v>
          </cell>
          <cell r="D284" t="str">
            <v>un</v>
          </cell>
          <cell r="F284">
            <v>49.58</v>
          </cell>
          <cell r="G284">
            <v>0</v>
          </cell>
        </row>
        <row r="285">
          <cell r="B285" t="str">
            <v>18.26.050</v>
          </cell>
          <cell r="C285" t="str">
            <v>Assentamento de chave magnético guarda-motor até 7,5 cv, Eletromar ou similar (inclusive fornecimento do material)</v>
          </cell>
          <cell r="D285" t="str">
            <v>un</v>
          </cell>
          <cell r="F285">
            <v>140.63</v>
          </cell>
          <cell r="G285">
            <v>0</v>
          </cell>
        </row>
        <row r="286">
          <cell r="B286" t="str">
            <v>18.26.060</v>
          </cell>
          <cell r="C286" t="str">
            <v>Assentamento de chave magnética de 2 x 30 A para comando de iluminação pública, acionada para rele foto-elétrico NA, 220 V, 60 HZ, tipo lux control modelo CIP - F / 70, (inclusive fornecimento do material).</v>
          </cell>
          <cell r="D286" t="str">
            <v>un</v>
          </cell>
          <cell r="F286">
            <v>198.6</v>
          </cell>
          <cell r="G286">
            <v>0</v>
          </cell>
        </row>
        <row r="287">
          <cell r="B287" t="str">
            <v>18.26.065</v>
          </cell>
          <cell r="C287" t="str">
            <v>Fornecimento e colocação de braçadeiras para fixação dos eletrodutos.</v>
          </cell>
          <cell r="D287" t="str">
            <v>un</v>
          </cell>
          <cell r="F287">
            <v>1.43</v>
          </cell>
        </row>
        <row r="288">
          <cell r="B288" t="str">
            <v>18.26.070</v>
          </cell>
          <cell r="C288" t="str">
            <v>Lixeira.</v>
          </cell>
          <cell r="D288" t="str">
            <v>un</v>
          </cell>
          <cell r="F288">
            <v>12.88</v>
          </cell>
        </row>
        <row r="289">
          <cell r="B289" t="str">
            <v>18.26.071</v>
          </cell>
          <cell r="C289" t="str">
            <v>Confecção de lixeira em fibra Gless</v>
          </cell>
          <cell r="D289" t="str">
            <v>un</v>
          </cell>
          <cell r="F289">
            <v>76.87</v>
          </cell>
        </row>
        <row r="290">
          <cell r="B290" t="str">
            <v>18.26.072</v>
          </cell>
          <cell r="C290" t="str">
            <v>Colocação de calha em PVC para proteção de instalação elétrica aparente.</v>
          </cell>
          <cell r="D290" t="str">
            <v>m</v>
          </cell>
          <cell r="F290">
            <v>1.29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B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B1">
            <v>0</v>
          </cell>
        </row>
      </sheetData>
      <sheetData sheetId="24"/>
      <sheetData sheetId="25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FONTE"/>
      <sheetName val="teat-mus"/>
      <sheetName val="arte"/>
      <sheetName val="Lanchonete"/>
      <sheetName val="Loja 1"/>
      <sheetName val="Loja 2"/>
      <sheetName val="terraço de ativ."/>
      <sheetName val="se-ilum ext"/>
    </sheetNames>
    <sheetDataSet>
      <sheetData sheetId="0" refreshError="1">
        <row r="1">
          <cell r="B1" t="str">
            <v>18.01</v>
          </cell>
        </row>
        <row r="2">
          <cell r="B2" t="str">
            <v>18.01.005</v>
          </cell>
          <cell r="C2" t="str">
            <v>Fio de cobre nu, tempera meio-duro, classe 1A S.M. - 10 mm², inclusive assentamento.</v>
          </cell>
          <cell r="D2" t="str">
            <v>m</v>
          </cell>
          <cell r="F2">
            <v>1.84</v>
          </cell>
          <cell r="G2">
            <v>0</v>
          </cell>
        </row>
        <row r="3">
          <cell r="B3" t="str">
            <v>18.01.010</v>
          </cell>
          <cell r="C3" t="str">
            <v>Fio de cobre, tempera meio-duro, classe 1, com cobertura de PVC, tipo WPP, S.M. - 4 mm², inclusive assentamento.</v>
          </cell>
          <cell r="D3" t="str">
            <v>m</v>
          </cell>
          <cell r="F3">
            <v>0.97</v>
          </cell>
          <cell r="G3">
            <v>0</v>
          </cell>
        </row>
        <row r="4">
          <cell r="B4" t="str">
            <v>18.01.015</v>
          </cell>
          <cell r="C4" t="str">
            <v>Desativação da rede elétrica existente.</v>
          </cell>
          <cell r="D4" t="str">
            <v>vb</v>
          </cell>
          <cell r="F4">
            <v>283.14</v>
          </cell>
        </row>
        <row r="5">
          <cell r="B5" t="str">
            <v>18.01.016</v>
          </cell>
          <cell r="C5" t="str">
            <v>Revisão do circuito elétrico que alimenta as luminárias para lâmpadas vapor mercúrio (aproveitamento de 90 % da fiação existente).</v>
          </cell>
          <cell r="D5" t="str">
            <v>vb</v>
          </cell>
          <cell r="F5">
            <v>613.08000000000004</v>
          </cell>
        </row>
        <row r="6">
          <cell r="B6" t="str">
            <v>18.01.020</v>
          </cell>
          <cell r="C6" t="str">
            <v>Fio de cobre, tempera meio-duro, classe 1, com cobertura de PVC, tipo WPP, S.M. - 6 mm², inclusive assentamento.</v>
          </cell>
          <cell r="D6" t="str">
            <v>m</v>
          </cell>
          <cell r="F6">
            <v>1.1599999999999999</v>
          </cell>
          <cell r="G6">
            <v>0</v>
          </cell>
        </row>
        <row r="7">
          <cell r="B7" t="str">
            <v>18.01.025</v>
          </cell>
          <cell r="C7" t="str">
            <v>Fio de cobre, tempera meio-duro, classe 1, com cobertura de PVC, tipo WPP, S.M. - 10 mm², inclusive assentamento.</v>
          </cell>
          <cell r="D7" t="str">
            <v>m</v>
          </cell>
          <cell r="F7">
            <v>1.62</v>
          </cell>
          <cell r="G7">
            <v>0</v>
          </cell>
        </row>
        <row r="8">
          <cell r="B8" t="str">
            <v>18.01.030</v>
          </cell>
          <cell r="C8" t="str">
            <v>Cabo de cobre, tempera meio-duro, encordoamento classe 2, com cobertura de PVC, tipo WPP, S.M. - 10 mm², inclusive assentamento.</v>
          </cell>
          <cell r="D8" t="str">
            <v>m</v>
          </cell>
          <cell r="F8">
            <v>1.64</v>
          </cell>
          <cell r="G8">
            <v>0</v>
          </cell>
        </row>
        <row r="9">
          <cell r="B9" t="str">
            <v>18.01.040</v>
          </cell>
          <cell r="C9" t="str">
            <v>Cabo de cobre, tempera meio-duro, encordoamento classe 2, com cobertura de PVC, tipo WPP, S.M. - 16 mm², inclusive assentamento.</v>
          </cell>
          <cell r="D9" t="str">
            <v>m</v>
          </cell>
          <cell r="F9">
            <v>2.44</v>
          </cell>
          <cell r="G9">
            <v>0</v>
          </cell>
        </row>
        <row r="10">
          <cell r="B10" t="str">
            <v>18.01.050</v>
          </cell>
          <cell r="C10" t="str">
            <v>Cabo de cobre, tempera meio-duro, encordoamento classe 2, com cobertura de PVC, tipo WPP, S.M. - 25 mm², inclusive assentamento.</v>
          </cell>
          <cell r="D10" t="str">
            <v>m</v>
          </cell>
          <cell r="F10">
            <v>3.24</v>
          </cell>
          <cell r="G10">
            <v>0</v>
          </cell>
        </row>
        <row r="11">
          <cell r="B11" t="str">
            <v>18.01.060</v>
          </cell>
          <cell r="C11" t="str">
            <v xml:space="preserve">Fornecimento e instalação de cabo de cobre nutrancado e asete fios, de tempera mole, bitola de 16 mm2. </v>
          </cell>
          <cell r="D11" t="str">
            <v>m</v>
          </cell>
          <cell r="F11">
            <v>3.4</v>
          </cell>
          <cell r="G11">
            <v>0</v>
          </cell>
        </row>
        <row r="13">
          <cell r="B13" t="str">
            <v>18.02</v>
          </cell>
        </row>
        <row r="14">
          <cell r="B14" t="str">
            <v>18.02.005</v>
          </cell>
          <cell r="C14" t="str">
            <v>Colocação de poste de ferro</v>
          </cell>
          <cell r="D14" t="str">
            <v>m</v>
          </cell>
          <cell r="F14">
            <v>6.51</v>
          </cell>
          <cell r="G14">
            <v>0</v>
          </cell>
        </row>
        <row r="15">
          <cell r="B15" t="str">
            <v>18.02.010</v>
          </cell>
          <cell r="C15" t="str">
            <v>Retirada de postes de concreto secção duplo T200 / 8 com engastamento direto no solo de 1,40 m (Poste 184-570, 18570 e mais dois sem identificação)</v>
          </cell>
          <cell r="D15" t="str">
            <v>un</v>
          </cell>
          <cell r="F15">
            <v>51.97</v>
          </cell>
          <cell r="G15">
            <v>0</v>
          </cell>
        </row>
        <row r="16">
          <cell r="B16" t="str">
            <v>18.02.020</v>
          </cell>
          <cell r="C16" t="str">
            <v>Poste de concreto secção duplo T, 100/8, com engastamento direto no solo de 1,40 m, inclusive colocação.</v>
          </cell>
          <cell r="D16" t="str">
            <v>un</v>
          </cell>
          <cell r="F16">
            <v>141.27000000000001</v>
          </cell>
          <cell r="G16">
            <v>0</v>
          </cell>
        </row>
        <row r="17">
          <cell r="B17" t="str">
            <v>18.02.025</v>
          </cell>
          <cell r="C17" t="str">
            <v>Fornecimento e instalação de poste ornamental com h=4,0 m, sendo 1,0 m de enterrado, com 03 luminárias, vidro transparente modelo MLD 304 / B, bem como pintura á óleo, duas demãos, cor preta, conforme projeto.</v>
          </cell>
          <cell r="D17" t="str">
            <v>un</v>
          </cell>
          <cell r="F17">
            <v>239.88</v>
          </cell>
          <cell r="G17">
            <v>0</v>
          </cell>
        </row>
        <row r="18">
          <cell r="B18" t="str">
            <v>18.02.026</v>
          </cell>
          <cell r="C18" t="str">
            <v>Deslocamento de poste.</v>
          </cell>
          <cell r="D18" t="str">
            <v>un</v>
          </cell>
          <cell r="F18">
            <v>67.33</v>
          </cell>
          <cell r="G18">
            <v>0</v>
          </cell>
        </row>
        <row r="19">
          <cell r="B19" t="str">
            <v>18.02.030</v>
          </cell>
          <cell r="C19" t="str">
            <v>Poste de concreto secção duplo T, 200/8, com engastamento direto no solo de 1,40 m, inclusive colocação.</v>
          </cell>
          <cell r="D19" t="str">
            <v>un</v>
          </cell>
          <cell r="F19">
            <v>160.6</v>
          </cell>
          <cell r="G19">
            <v>0</v>
          </cell>
        </row>
        <row r="20">
          <cell r="B20" t="str">
            <v>18.02.040</v>
          </cell>
          <cell r="C20" t="str">
            <v>Poste de concreto secção duplo T, 200/12, com engastamento direto no solo de 1,80 m, inclusive colocação.</v>
          </cell>
          <cell r="D20" t="str">
            <v>un</v>
          </cell>
          <cell r="F20">
            <v>264.32</v>
          </cell>
          <cell r="G20">
            <v>0</v>
          </cell>
        </row>
        <row r="21">
          <cell r="B21" t="str">
            <v>18.02.045</v>
          </cell>
          <cell r="C21" t="str">
            <v>Poste de concreto secção duplo T, 300/8, com engastamento direto no solo de 1,40 m, inclusive colocação.</v>
          </cell>
          <cell r="D21" t="str">
            <v>un</v>
          </cell>
          <cell r="F21">
            <v>193.4</v>
          </cell>
          <cell r="G21">
            <v>0</v>
          </cell>
        </row>
        <row r="22">
          <cell r="B22" t="str">
            <v>18.02.050</v>
          </cell>
          <cell r="C22" t="str">
            <v>Poste de concreto secção duplo T, 300/12, com engastamento direto no solo de 1,80 m, inclusive colocação.</v>
          </cell>
          <cell r="D22" t="str">
            <v>un</v>
          </cell>
          <cell r="F22">
            <v>55.74</v>
          </cell>
          <cell r="G22">
            <v>0</v>
          </cell>
        </row>
        <row r="23">
          <cell r="B23" t="str">
            <v>18.02.051</v>
          </cell>
          <cell r="C23" t="str">
            <v xml:space="preserve">Super poste de concreto armado circular com altura de 20 m. </v>
          </cell>
          <cell r="D23" t="str">
            <v>un</v>
          </cell>
          <cell r="F23">
            <v>2209.3200000000002</v>
          </cell>
          <cell r="G23">
            <v>0</v>
          </cell>
        </row>
        <row r="24">
          <cell r="B24" t="str">
            <v>18.02.060</v>
          </cell>
          <cell r="C24" t="str">
            <v>Poste de concreto c/ seção circular c/ iluminação de 3 pétalas c/ altura de 8 m inclusive colocação, fixação e base de concreto p/ fixação</v>
          </cell>
          <cell r="D24" t="str">
            <v>un</v>
          </cell>
          <cell r="F24">
            <v>888.06</v>
          </cell>
        </row>
        <row r="25">
          <cell r="B25" t="str">
            <v>18.02.070</v>
          </cell>
          <cell r="C25" t="str">
            <v>Poste ornamental.</v>
          </cell>
          <cell r="D25" t="str">
            <v>un</v>
          </cell>
          <cell r="F25">
            <v>210.72</v>
          </cell>
        </row>
        <row r="26">
          <cell r="B26" t="str">
            <v>18.02.071</v>
          </cell>
          <cell r="C26" t="str">
            <v>Poste em concreto vibrado seção circular 9 m - 200 kg</v>
          </cell>
          <cell r="D26" t="str">
            <v>un</v>
          </cell>
          <cell r="F26">
            <v>216</v>
          </cell>
        </row>
        <row r="27">
          <cell r="B27" t="str">
            <v>18.02.080</v>
          </cell>
          <cell r="C27" t="str">
            <v>Fornecimento e instalação de rele fotoelétrico, 1000 w - 220 v.</v>
          </cell>
          <cell r="D27" t="str">
            <v>un</v>
          </cell>
          <cell r="F27">
            <v>18</v>
          </cell>
        </row>
        <row r="29">
          <cell r="B29" t="str">
            <v>18.03</v>
          </cell>
        </row>
        <row r="30">
          <cell r="B30" t="str">
            <v>18.03.010</v>
          </cell>
          <cell r="C30" t="str">
            <v>Estrutura secundária B1 completa, inclusive fixação.</v>
          </cell>
          <cell r="D30" t="str">
            <v>un</v>
          </cell>
          <cell r="F30">
            <v>29.1</v>
          </cell>
          <cell r="G30">
            <v>0</v>
          </cell>
        </row>
        <row r="31">
          <cell r="B31" t="str">
            <v>18.03.015</v>
          </cell>
          <cell r="C31" t="str">
            <v>Estrutura secundária B2 completa, inclusive fixação.</v>
          </cell>
          <cell r="D31" t="str">
            <v>un</v>
          </cell>
          <cell r="F31">
            <v>35.21</v>
          </cell>
          <cell r="G31">
            <v>0</v>
          </cell>
        </row>
        <row r="32">
          <cell r="B32" t="str">
            <v>18.03.020</v>
          </cell>
          <cell r="C32" t="str">
            <v>Estrutura secundária B3 completa, inclusive fixação.</v>
          </cell>
          <cell r="D32" t="str">
            <v>un</v>
          </cell>
          <cell r="F32">
            <v>59.23</v>
          </cell>
          <cell r="G32">
            <v>0</v>
          </cell>
        </row>
        <row r="33">
          <cell r="B33" t="str">
            <v>18.03.030</v>
          </cell>
          <cell r="C33" t="str">
            <v>Estrutura secundária B4 completa, inclusive fixação.</v>
          </cell>
          <cell r="D33" t="str">
            <v>un</v>
          </cell>
          <cell r="F33">
            <v>65.989999999999995</v>
          </cell>
          <cell r="G33">
            <v>0</v>
          </cell>
        </row>
        <row r="34">
          <cell r="B34" t="str">
            <v>18.03.031</v>
          </cell>
          <cell r="C34" t="str">
            <v>Cabo de iluminação 1/0 AWG - NU</v>
          </cell>
          <cell r="D34" t="str">
            <v>m</v>
          </cell>
          <cell r="F34">
            <v>19.54</v>
          </cell>
          <cell r="G34">
            <v>0</v>
          </cell>
        </row>
        <row r="35">
          <cell r="B35" t="str">
            <v>18.03.032</v>
          </cell>
          <cell r="C35" t="str">
            <v>Isoladores tipo castanha</v>
          </cell>
          <cell r="D35" t="str">
            <v>un</v>
          </cell>
          <cell r="F35">
            <v>17.399999999999999</v>
          </cell>
          <cell r="G35">
            <v>0</v>
          </cell>
        </row>
        <row r="36">
          <cell r="B36" t="str">
            <v>18.03.033</v>
          </cell>
          <cell r="C36" t="str">
            <v>Foto célula tipo NA.</v>
          </cell>
          <cell r="D36" t="str">
            <v>un</v>
          </cell>
          <cell r="F36">
            <v>12.77</v>
          </cell>
          <cell r="G36">
            <v>0</v>
          </cell>
        </row>
        <row r="38">
          <cell r="B38" t="str">
            <v>18.04</v>
          </cell>
        </row>
        <row r="39">
          <cell r="B39" t="str">
            <v>18.04.010</v>
          </cell>
          <cell r="C39" t="str">
            <v>Eletroduto de ferro galvanizado de 3/4 pol., inclusive assentamento.</v>
          </cell>
          <cell r="D39" t="str">
            <v>m</v>
          </cell>
          <cell r="F39">
            <v>4.9000000000000004</v>
          </cell>
          <cell r="G39">
            <v>0</v>
          </cell>
        </row>
        <row r="40">
          <cell r="B40" t="str">
            <v>18.04.020</v>
          </cell>
          <cell r="C40" t="str">
            <v>Eletroduto de ferro galvanizado de 1 pol., inclusive assentamento.</v>
          </cell>
          <cell r="D40" t="str">
            <v>m</v>
          </cell>
          <cell r="F40">
            <v>7.43</v>
          </cell>
          <cell r="G40">
            <v>0</v>
          </cell>
        </row>
        <row r="41">
          <cell r="B41" t="str">
            <v>18.04.030</v>
          </cell>
          <cell r="C41" t="str">
            <v>Eletroduto de ferro galvanizado de 1 1/2 pol., inclusive assentamento.</v>
          </cell>
          <cell r="D41" t="str">
            <v>m</v>
          </cell>
          <cell r="F41">
            <v>11.76</v>
          </cell>
          <cell r="G41">
            <v>0</v>
          </cell>
        </row>
        <row r="42">
          <cell r="B42" t="str">
            <v>18.04.040</v>
          </cell>
          <cell r="C42" t="str">
            <v>Eletroduto de ferro galvanizado de 2 pol., inclusive assentamento.</v>
          </cell>
          <cell r="D42" t="str">
            <v>m</v>
          </cell>
          <cell r="F42">
            <v>15.46</v>
          </cell>
          <cell r="G42">
            <v>0</v>
          </cell>
        </row>
        <row r="43">
          <cell r="B43" t="str">
            <v>18.04.050</v>
          </cell>
          <cell r="C43" t="str">
            <v>Eletroduto de ferro galvanizado de 2 1/2 pol., inclusive assentamento.</v>
          </cell>
          <cell r="D43" t="str">
            <v>m</v>
          </cell>
          <cell r="F43">
            <v>23.01</v>
          </cell>
          <cell r="G43">
            <v>0</v>
          </cell>
        </row>
        <row r="44">
          <cell r="B44" t="str">
            <v>18.04.060</v>
          </cell>
          <cell r="C44" t="str">
            <v>Eletroduto de ferro galvanizado de 4 pol., inclusive assentamento.</v>
          </cell>
          <cell r="D44" t="str">
            <v>m</v>
          </cell>
          <cell r="F44">
            <v>37.299999999999997</v>
          </cell>
          <cell r="G44">
            <v>0</v>
          </cell>
        </row>
        <row r="45">
          <cell r="B45" t="str">
            <v>18.04.061</v>
          </cell>
          <cell r="C45" t="str">
            <v>Eletroduto de PVC rígido de 11/2" com luva de rosca interna, inclusive assentamento</v>
          </cell>
          <cell r="D45" t="str">
            <v>un</v>
          </cell>
          <cell r="F45">
            <v>6.33</v>
          </cell>
        </row>
        <row r="47">
          <cell r="B47" t="str">
            <v>18.05</v>
          </cell>
        </row>
        <row r="48">
          <cell r="B48" t="str">
            <v>18.05.010</v>
          </cell>
          <cell r="C48" t="str">
            <v>Curva de ferro galvanizado de 3/4 pol., inclusive assentamento.</v>
          </cell>
          <cell r="D48" t="str">
            <v>un</v>
          </cell>
          <cell r="F48">
            <v>3.1</v>
          </cell>
          <cell r="G48">
            <v>0</v>
          </cell>
        </row>
        <row r="49">
          <cell r="B49" t="str">
            <v>18.05.020</v>
          </cell>
          <cell r="C49" t="str">
            <v>Curva de ferro galvanizado de 1 pol., inclusive assentamento.</v>
          </cell>
          <cell r="D49" t="str">
            <v>un</v>
          </cell>
          <cell r="F49">
            <v>4.53</v>
          </cell>
          <cell r="G49">
            <v>0</v>
          </cell>
        </row>
        <row r="50">
          <cell r="B50" t="str">
            <v>18.05.030</v>
          </cell>
          <cell r="C50" t="str">
            <v>Curva de ferro galvanizado de 1 1/2 pol., inclusive assentamento.</v>
          </cell>
          <cell r="D50" t="str">
            <v>un</v>
          </cell>
          <cell r="F50">
            <v>10.41</v>
          </cell>
          <cell r="G50">
            <v>0</v>
          </cell>
        </row>
        <row r="51">
          <cell r="B51" t="str">
            <v>18.05.040</v>
          </cell>
          <cell r="C51" t="str">
            <v>Curva de ferro galvanizado de 2 pol., inclusive assentamento.</v>
          </cell>
          <cell r="D51" t="str">
            <v>un</v>
          </cell>
          <cell r="F51">
            <v>16.78</v>
          </cell>
          <cell r="G51">
            <v>0</v>
          </cell>
        </row>
        <row r="52">
          <cell r="B52" t="str">
            <v>18.05.050</v>
          </cell>
          <cell r="C52" t="str">
            <v>Curva de ferro galvanizado de 2 1/2 pol., inclusive assentamento.</v>
          </cell>
          <cell r="D52" t="str">
            <v>un</v>
          </cell>
          <cell r="F52">
            <v>36.65</v>
          </cell>
          <cell r="G52">
            <v>0</v>
          </cell>
        </row>
        <row r="53">
          <cell r="B53" t="str">
            <v>18.05.060</v>
          </cell>
          <cell r="C53" t="str">
            <v>Curva de ferro galvanizado de 4 pol., inclusive assentamento.</v>
          </cell>
          <cell r="D53" t="str">
            <v>un</v>
          </cell>
          <cell r="F53">
            <v>76.64</v>
          </cell>
          <cell r="G53">
            <v>0</v>
          </cell>
        </row>
        <row r="54">
          <cell r="B54" t="str">
            <v>18.05.065</v>
          </cell>
          <cell r="C54" t="str">
            <v>Fornecimento e assentamento de haste de aterramento 5/8" x 2,40 m coppereweld</v>
          </cell>
          <cell r="D54" t="str">
            <v>un</v>
          </cell>
          <cell r="F54">
            <v>22.22</v>
          </cell>
        </row>
        <row r="56">
          <cell r="B56" t="str">
            <v>18.06</v>
          </cell>
        </row>
        <row r="57">
          <cell r="B57" t="str">
            <v>18.06.010</v>
          </cell>
          <cell r="C57" t="str">
            <v>Luva de ferro galvanizado de 3/4 pol., inclusive assentamento.</v>
          </cell>
          <cell r="D57" t="str">
            <v>un</v>
          </cell>
          <cell r="F57">
            <v>1.1299999999999999</v>
          </cell>
          <cell r="G57">
            <v>0</v>
          </cell>
        </row>
        <row r="58">
          <cell r="B58" t="str">
            <v>18.06.020</v>
          </cell>
          <cell r="C58" t="str">
            <v>Luva de ferro galvanizado de 1 pol., inclusive assentamento.</v>
          </cell>
          <cell r="D58" t="str">
            <v>un</v>
          </cell>
          <cell r="F58">
            <v>1.68</v>
          </cell>
          <cell r="G58">
            <v>0</v>
          </cell>
        </row>
        <row r="59">
          <cell r="B59" t="str">
            <v>18.06.030</v>
          </cell>
          <cell r="C59" t="str">
            <v>Luva de ferro galvanizado de 1 1/2 pol., inclusive assentamento.</v>
          </cell>
          <cell r="D59" t="str">
            <v>un</v>
          </cell>
          <cell r="F59">
            <v>2.91</v>
          </cell>
          <cell r="G59">
            <v>0</v>
          </cell>
        </row>
        <row r="60">
          <cell r="B60" t="str">
            <v>18.06.040</v>
          </cell>
          <cell r="C60" t="str">
            <v>Luva de ferro galvanizado de 2 pol., inclusive assentamento.</v>
          </cell>
          <cell r="D60" t="str">
            <v>un</v>
          </cell>
          <cell r="F60">
            <v>4.05</v>
          </cell>
          <cell r="G60">
            <v>0</v>
          </cell>
        </row>
        <row r="61">
          <cell r="B61" t="str">
            <v>18.06.050</v>
          </cell>
          <cell r="C61" t="str">
            <v>Luva de ferro galvanizado de 2 1/2 pol., inclusive assentamento.</v>
          </cell>
          <cell r="D61" t="str">
            <v>un</v>
          </cell>
          <cell r="F61">
            <v>7.16</v>
          </cell>
          <cell r="G61">
            <v>0</v>
          </cell>
        </row>
        <row r="62">
          <cell r="B62" t="str">
            <v>18.06.060</v>
          </cell>
          <cell r="C62" t="str">
            <v>Luva de ferro galvanizado de 4 pol., inclusive assentamento.</v>
          </cell>
          <cell r="D62" t="str">
            <v>un</v>
          </cell>
          <cell r="F62">
            <v>13.42</v>
          </cell>
          <cell r="G62">
            <v>0</v>
          </cell>
        </row>
        <row r="63">
          <cell r="B63" t="str">
            <v>18.06.061</v>
          </cell>
          <cell r="C63" t="str">
            <v>Luva de PVC rígido diâmetro de 2".</v>
          </cell>
          <cell r="D63" t="str">
            <v>un</v>
          </cell>
          <cell r="F63">
            <v>1.93</v>
          </cell>
          <cell r="G63">
            <v>0</v>
          </cell>
        </row>
        <row r="64">
          <cell r="B64" t="str">
            <v>18.06.062</v>
          </cell>
          <cell r="C64" t="str">
            <v>Luva de emenda para cabo 10 mm</v>
          </cell>
          <cell r="D64" t="str">
            <v>un</v>
          </cell>
          <cell r="F64">
            <v>0.35</v>
          </cell>
        </row>
        <row r="66">
          <cell r="B66" t="str">
            <v>18.07</v>
          </cell>
        </row>
        <row r="67">
          <cell r="B67" t="str">
            <v>18.07.010</v>
          </cell>
          <cell r="C67" t="str">
            <v>Jogo de bucha e arruela de alumínio de 1/2 pol., inclusive fixação.</v>
          </cell>
          <cell r="D67" t="str">
            <v>cj</v>
          </cell>
          <cell r="F67">
            <v>0.27</v>
          </cell>
          <cell r="G67">
            <v>0</v>
          </cell>
        </row>
        <row r="68">
          <cell r="B68" t="str">
            <v>18.07.020</v>
          </cell>
          <cell r="C68" t="str">
            <v>Jogo de bucha e arruela de alumínio de 3/4 pol., inclusive fixação.</v>
          </cell>
          <cell r="D68" t="str">
            <v>cj</v>
          </cell>
          <cell r="F68">
            <v>0.28999999999999998</v>
          </cell>
          <cell r="G68">
            <v>0</v>
          </cell>
        </row>
        <row r="69">
          <cell r="B69" t="str">
            <v>18.07.030</v>
          </cell>
          <cell r="C69" t="str">
            <v>Jogo de bucha e arruela de alumínio de 1 pol., inclusive fixação.</v>
          </cell>
          <cell r="D69" t="str">
            <v>cj</v>
          </cell>
          <cell r="F69">
            <v>0.45</v>
          </cell>
          <cell r="G69">
            <v>0</v>
          </cell>
        </row>
        <row r="70">
          <cell r="B70" t="str">
            <v>18.07.040</v>
          </cell>
          <cell r="C70" t="str">
            <v>Jogo de bucha e arruela de alumínio de 1 1/2 pol., inclusive fixação.</v>
          </cell>
          <cell r="D70" t="str">
            <v>cj</v>
          </cell>
          <cell r="F70">
            <v>0.85</v>
          </cell>
          <cell r="G70">
            <v>0</v>
          </cell>
        </row>
        <row r="71">
          <cell r="B71" t="str">
            <v>18.07.050</v>
          </cell>
          <cell r="C71" t="str">
            <v>Jogo de bucha e arruela de alumínio de 2 pol., inclusive fixação.</v>
          </cell>
          <cell r="D71" t="str">
            <v>cj</v>
          </cell>
          <cell r="F71">
            <v>1.64</v>
          </cell>
          <cell r="G71">
            <v>0</v>
          </cell>
        </row>
        <row r="72">
          <cell r="B72" t="str">
            <v>18.07.060</v>
          </cell>
          <cell r="C72" t="str">
            <v>Jogo de bucha e arruela de alumínio de 2 1/2 pol., inclusive fixação.</v>
          </cell>
          <cell r="D72" t="str">
            <v>cj</v>
          </cell>
          <cell r="F72">
            <v>2.39</v>
          </cell>
          <cell r="G72">
            <v>0</v>
          </cell>
        </row>
        <row r="73">
          <cell r="B73" t="str">
            <v>18.07.070</v>
          </cell>
          <cell r="C73" t="str">
            <v>Jogo de bucha e arruela de alumínio de 3 pol., inclusive fixação.</v>
          </cell>
          <cell r="D73" t="str">
            <v>cj</v>
          </cell>
          <cell r="F73">
            <v>3.79</v>
          </cell>
          <cell r="G73">
            <v>0</v>
          </cell>
        </row>
        <row r="74">
          <cell r="B74" t="str">
            <v>18.07.072</v>
          </cell>
          <cell r="C74" t="str">
            <v>Ganchos de 5/16".</v>
          </cell>
          <cell r="D74" t="str">
            <v>un</v>
          </cell>
          <cell r="F74">
            <v>0.8</v>
          </cell>
          <cell r="G74">
            <v>0</v>
          </cell>
        </row>
        <row r="75">
          <cell r="B75" t="str">
            <v>18.07.080</v>
          </cell>
          <cell r="C75" t="str">
            <v>Jogo de bucha e arruela de alumínio de 4 pol., inclusive fixação.</v>
          </cell>
          <cell r="D75" t="str">
            <v>cj</v>
          </cell>
          <cell r="F75">
            <v>5.31</v>
          </cell>
          <cell r="G75">
            <v>0</v>
          </cell>
        </row>
        <row r="77">
          <cell r="B77" t="str">
            <v>18.08</v>
          </cell>
        </row>
        <row r="78">
          <cell r="B78" t="str">
            <v>18.08.010</v>
          </cell>
          <cell r="C78" t="str">
            <v>Caixa para medição monofásica uso interno, inclusive colocação (padrão CELPE).</v>
          </cell>
          <cell r="D78" t="str">
            <v>un</v>
          </cell>
          <cell r="F78">
            <v>38.5</v>
          </cell>
          <cell r="G78">
            <v>0</v>
          </cell>
        </row>
        <row r="79">
          <cell r="B79" t="str">
            <v>18.08.020</v>
          </cell>
          <cell r="C79" t="str">
            <v>Caixa para medição monofásica uso externo, inclusive colocação (padrão CELPE).</v>
          </cell>
          <cell r="D79" t="str">
            <v>un</v>
          </cell>
          <cell r="F79">
            <v>48.6</v>
          </cell>
          <cell r="G79">
            <v>0</v>
          </cell>
        </row>
        <row r="81">
          <cell r="B81" t="str">
            <v>18.09</v>
          </cell>
        </row>
        <row r="82">
          <cell r="B82" t="str">
            <v>18.09.010</v>
          </cell>
          <cell r="C82" t="str">
            <v>Caixa para medição trifásica uso interno, modelo D, inclusive colocação (padrão CELPE).</v>
          </cell>
          <cell r="D82" t="str">
            <v>un</v>
          </cell>
          <cell r="F82">
            <v>82.93</v>
          </cell>
          <cell r="G82">
            <v>0</v>
          </cell>
        </row>
        <row r="83">
          <cell r="B83" t="str">
            <v>18.09.020</v>
          </cell>
          <cell r="C83" t="str">
            <v>Caixa para medição trifásica uso externo, modelo D, inclusive colocação (padrão CELPE).</v>
          </cell>
          <cell r="D83" t="str">
            <v>un</v>
          </cell>
          <cell r="F83">
            <v>104.26</v>
          </cell>
          <cell r="G83">
            <v>0</v>
          </cell>
        </row>
        <row r="85">
          <cell r="B85" t="str">
            <v>18.10</v>
          </cell>
        </row>
        <row r="86">
          <cell r="B86" t="str">
            <v>18.10.020</v>
          </cell>
          <cell r="C86" t="str">
            <v>Chave de faca de 2 polos, 30 A, 250 V, com base de ardósia, com 02 fusíveis tipo cartucho e parafusos, inclusive instalação em quadro de medição.</v>
          </cell>
          <cell r="D86" t="str">
            <v>un</v>
          </cell>
          <cell r="F86">
            <v>11.1</v>
          </cell>
          <cell r="G86">
            <v>0</v>
          </cell>
        </row>
        <row r="87">
          <cell r="B87" t="str">
            <v>18.10.030</v>
          </cell>
          <cell r="C87" t="str">
            <v>Chave de faca de 2 polos, 60 A, 250 V, com base de ardósia, com 02 fusíveis tipo cartucho e parafusos, inclusive instalação em quadro de medição.</v>
          </cell>
          <cell r="D87" t="str">
            <v>un</v>
          </cell>
          <cell r="F87">
            <v>16.3</v>
          </cell>
          <cell r="G87">
            <v>0</v>
          </cell>
        </row>
        <row r="88">
          <cell r="B88" t="str">
            <v>18.10.040</v>
          </cell>
          <cell r="C88" t="str">
            <v>Chave de faca de 3 polos, 60 A, 600 V, com base de ardósia, com 03 fusíveis tipo cartucho e parafusos, inclusive instalação em quadro de medição.</v>
          </cell>
          <cell r="D88" t="str">
            <v>un</v>
          </cell>
          <cell r="F88">
            <v>31.96</v>
          </cell>
          <cell r="G88">
            <v>0</v>
          </cell>
        </row>
        <row r="89">
          <cell r="B89" t="str">
            <v>18.10.050</v>
          </cell>
          <cell r="C89" t="str">
            <v>Chave de faca de 3 polos, 100 A, 600 V, com base de ardósia, com 03 fusíveis tipo cartucho e parafusos, inclusive instalação em quadro de medição.</v>
          </cell>
          <cell r="D89" t="str">
            <v>un</v>
          </cell>
          <cell r="F89">
            <v>57.62</v>
          </cell>
          <cell r="G89">
            <v>0</v>
          </cell>
        </row>
        <row r="90">
          <cell r="B90" t="str">
            <v>18.10.060</v>
          </cell>
          <cell r="C90" t="str">
            <v>Chave seccionadora com fusível, 125A, tipo 3NP4090 SIEMENS ou similar, tripolar com 03 fusíveis NH tamanho 00 e parafusos, inclusive instalação em quadro de medição.</v>
          </cell>
          <cell r="D90" t="str">
            <v>un</v>
          </cell>
          <cell r="F90">
            <v>85.08</v>
          </cell>
          <cell r="G90">
            <v>0</v>
          </cell>
        </row>
        <row r="91">
          <cell r="B91" t="str">
            <v>18.10.070</v>
          </cell>
          <cell r="C91" t="str">
            <v>Chave seccionadora com fusível, 250A, tipo 3NP2200 SIEMENS ou similar, tripolar com 03 fusíveis NH tamanho 01 e parafusos, inclusive instalação em quadro de medição.</v>
          </cell>
          <cell r="D91" t="str">
            <v>un</v>
          </cell>
          <cell r="F91">
            <v>141.25</v>
          </cell>
          <cell r="G91">
            <v>0</v>
          </cell>
        </row>
        <row r="93">
          <cell r="B93" t="str">
            <v>18.11</v>
          </cell>
        </row>
        <row r="94">
          <cell r="B94" t="str">
            <v>18.11.030</v>
          </cell>
          <cell r="C94" t="str">
            <v>Base para fusível tipo NH de 6 A a 125A, tamanho 00, SIEMENS ou similar, com parafusos, inclusive instalação em quadro.</v>
          </cell>
          <cell r="D94" t="str">
            <v>un</v>
          </cell>
          <cell r="F94">
            <v>9.09</v>
          </cell>
          <cell r="G94">
            <v>0</v>
          </cell>
        </row>
        <row r="95">
          <cell r="B95" t="str">
            <v>18.11.040</v>
          </cell>
          <cell r="C95" t="str">
            <v>Base para fusível tipo NH de 36 A a 250A, tamanho 1, SIEMENS ou similar, com parafusos, inclusive instalação em quadro.</v>
          </cell>
          <cell r="D95" t="str">
            <v>un</v>
          </cell>
          <cell r="F95">
            <v>17.96</v>
          </cell>
          <cell r="G95">
            <v>0</v>
          </cell>
        </row>
        <row r="97">
          <cell r="B97" t="str">
            <v>18.12</v>
          </cell>
        </row>
        <row r="98">
          <cell r="B98" t="str">
            <v>18.12.070</v>
          </cell>
          <cell r="C98" t="str">
            <v>Fusível tipo NH de 20A, tamanho 00, SIEMENS ou similar, inclusive instalação em quadro.</v>
          </cell>
          <cell r="D98" t="str">
            <v>un</v>
          </cell>
          <cell r="F98">
            <v>5.67</v>
          </cell>
          <cell r="G98">
            <v>0</v>
          </cell>
        </row>
        <row r="99">
          <cell r="B99" t="str">
            <v>18.12.080</v>
          </cell>
          <cell r="C99" t="str">
            <v>Fusível tipo NH de 25A, tamanho 00, SIEMENS ou similar, inclusive instalação em quadro.</v>
          </cell>
          <cell r="D99" t="str">
            <v>un</v>
          </cell>
          <cell r="F99">
            <v>5.67</v>
          </cell>
          <cell r="G99">
            <v>0</v>
          </cell>
        </row>
        <row r="100">
          <cell r="B100" t="str">
            <v>18.12.090</v>
          </cell>
          <cell r="C100" t="str">
            <v>Fusível tipo NH de 36A, tamanho 00, SIEMENS ou similar, inclusive instalação em quadro.</v>
          </cell>
          <cell r="D100" t="str">
            <v>un</v>
          </cell>
          <cell r="F100">
            <v>5.67</v>
          </cell>
          <cell r="G100">
            <v>0</v>
          </cell>
        </row>
        <row r="101">
          <cell r="B101" t="str">
            <v>18.12.100</v>
          </cell>
          <cell r="C101" t="str">
            <v>Fusível tipo NH de 50A, tamanho 00, SIEMENS ou similar, inclusive instalação em quadro.</v>
          </cell>
          <cell r="D101" t="str">
            <v>un</v>
          </cell>
          <cell r="F101">
            <v>5.67</v>
          </cell>
          <cell r="G101">
            <v>0</v>
          </cell>
        </row>
        <row r="102">
          <cell r="B102" t="str">
            <v>18.12.110</v>
          </cell>
          <cell r="C102" t="str">
            <v>Fusível tipo NH de 63A, tamanho 00, SIEMENS ou similar, inclusive instalação em quadro.</v>
          </cell>
          <cell r="D102" t="str">
            <v>un</v>
          </cell>
          <cell r="F102">
            <v>5.67</v>
          </cell>
          <cell r="G102">
            <v>0</v>
          </cell>
        </row>
        <row r="103">
          <cell r="B103" t="str">
            <v>18.12.120</v>
          </cell>
          <cell r="C103" t="str">
            <v>Fusível tipo NH de 80A, tamanho 00, SIEMENS ou similar, inclusive instalação em quadro.</v>
          </cell>
          <cell r="D103" t="str">
            <v>un</v>
          </cell>
          <cell r="F103">
            <v>5.67</v>
          </cell>
          <cell r="G103">
            <v>0</v>
          </cell>
        </row>
        <row r="104">
          <cell r="B104" t="str">
            <v>18.12.130</v>
          </cell>
          <cell r="C104" t="str">
            <v>Fusível tipo NH de 100A, tamanho 00, SIEMENS ou similar, inclusive instalação em quadro.</v>
          </cell>
          <cell r="D104" t="str">
            <v>un</v>
          </cell>
          <cell r="F104">
            <v>5.67</v>
          </cell>
          <cell r="G104">
            <v>0</v>
          </cell>
        </row>
        <row r="105">
          <cell r="B105" t="str">
            <v>18.12.140</v>
          </cell>
          <cell r="C105" t="str">
            <v>Fusível tipo NH de 125A, tamanho 00, SIEMENS ou similar, inclusive instalação em quadro.</v>
          </cell>
          <cell r="D105" t="str">
            <v>un</v>
          </cell>
          <cell r="F105">
            <v>5.67</v>
          </cell>
          <cell r="G105">
            <v>0</v>
          </cell>
        </row>
        <row r="106">
          <cell r="B106" t="str">
            <v>18.12.150</v>
          </cell>
          <cell r="C106" t="str">
            <v>Fusível tipo NH de 160A, tamanho 01, SIEMENS ou similar, inclusive instalação em quadro.</v>
          </cell>
          <cell r="D106" t="str">
            <v>un</v>
          </cell>
          <cell r="F106">
            <v>12.26</v>
          </cell>
          <cell r="G106">
            <v>0</v>
          </cell>
        </row>
        <row r="107">
          <cell r="B107" t="str">
            <v>18.12.160</v>
          </cell>
          <cell r="C107" t="str">
            <v>Fusível tipo NH de 200A, tamanho 01, SIEMENS ou similar, inclusive instalação em quadro.</v>
          </cell>
          <cell r="D107" t="str">
            <v>un</v>
          </cell>
          <cell r="F107">
            <v>12.26</v>
          </cell>
          <cell r="G107">
            <v>0</v>
          </cell>
        </row>
        <row r="108">
          <cell r="B108" t="str">
            <v>18.12.170</v>
          </cell>
          <cell r="C108" t="str">
            <v>Fusível tipo NH de 250A, tamanho 1, SIEMENS ou similar, inclusive instalação em quadro.</v>
          </cell>
          <cell r="D108" t="str">
            <v>un</v>
          </cell>
          <cell r="F108">
            <v>12.26</v>
          </cell>
          <cell r="G108">
            <v>0</v>
          </cell>
        </row>
        <row r="110">
          <cell r="B110" t="str">
            <v>18.13</v>
          </cell>
        </row>
        <row r="111">
          <cell r="B111" t="str">
            <v>18.13.005</v>
          </cell>
          <cell r="C111" t="str">
            <v>Eletroduto flexível preto de 1", assentado em valas com profundidade de 0,60 m, inclusive escavação e reaterro.</v>
          </cell>
          <cell r="D111" t="str">
            <v>m</v>
          </cell>
          <cell r="F111">
            <v>3.1</v>
          </cell>
          <cell r="G111">
            <v>0</v>
          </cell>
        </row>
        <row r="112">
          <cell r="B112" t="str">
            <v>18.13.010</v>
          </cell>
          <cell r="C112" t="str">
            <v>Eletroduto de PVC rígido rosqueável de 1/2 pol., com luva de rosca interna, inclusive assentamento em lajes.</v>
          </cell>
          <cell r="D112" t="str">
            <v>m</v>
          </cell>
          <cell r="F112">
            <v>1.46</v>
          </cell>
          <cell r="G112">
            <v>0</v>
          </cell>
        </row>
        <row r="113">
          <cell r="B113" t="str">
            <v>18.13.020</v>
          </cell>
          <cell r="C113" t="str">
            <v>Eletroduto de PVC rígido rosqueável de 3/4 pol., com luva de rosca interna, inclusive assentamento em lajes.</v>
          </cell>
          <cell r="D113" t="str">
            <v>m</v>
          </cell>
          <cell r="F113">
            <v>1.51</v>
          </cell>
          <cell r="G113">
            <v>0</v>
          </cell>
        </row>
        <row r="114">
          <cell r="B114" t="str">
            <v>18.13.030</v>
          </cell>
          <cell r="C114" t="str">
            <v>Eletroduto de PVC rígido rosqueável de 1 pol., com luva de rosca interna, inclusive assentamento em lajes.</v>
          </cell>
          <cell r="D114" t="str">
            <v>m</v>
          </cell>
          <cell r="F114">
            <v>2.54</v>
          </cell>
          <cell r="G114">
            <v>0</v>
          </cell>
        </row>
        <row r="115">
          <cell r="B115" t="str">
            <v>18.13.040</v>
          </cell>
          <cell r="C115" t="str">
            <v>Eletroduto de PVC rígido rosqueável de 1/2 pol., com luva de rosca interna, inclusive assentamento com rasgo em alvenaria.</v>
          </cell>
          <cell r="D115" t="str">
            <v>m</v>
          </cell>
          <cell r="F115">
            <v>2.23</v>
          </cell>
          <cell r="G115">
            <v>0</v>
          </cell>
        </row>
        <row r="116">
          <cell r="B116" t="str">
            <v>18.13.050</v>
          </cell>
          <cell r="C116" t="str">
            <v>Eletroduto de PVC rígido rosqueável de 3/4 pol., com luva de rosca interna, inclusive assentamento com rasgo em alvenaria.</v>
          </cell>
          <cell r="D116" t="str">
            <v>m</v>
          </cell>
          <cell r="F116">
            <v>2.71</v>
          </cell>
          <cell r="G116">
            <v>0</v>
          </cell>
        </row>
        <row r="117">
          <cell r="B117" t="str">
            <v>18.13.060</v>
          </cell>
          <cell r="C117" t="str">
            <v>Eletroduto de PVC rígido rosqueável de 1 pol., com luva de rosca interna, inclusive assentamento com rasgo em alvenaria.</v>
          </cell>
          <cell r="D117" t="str">
            <v>m</v>
          </cell>
          <cell r="F117">
            <v>3.3</v>
          </cell>
          <cell r="G117">
            <v>0</v>
          </cell>
        </row>
        <row r="118">
          <cell r="B118" t="str">
            <v>18.12.070</v>
          </cell>
          <cell r="C118" t="str">
            <v>Eletroduto de PVC rígido rosqueável de 1 1/4 pol., com luva de rosca interna, inclusive assentamento com rasgo em alvenaria.</v>
          </cell>
          <cell r="D118" t="str">
            <v>m</v>
          </cell>
          <cell r="F118">
            <v>4.3099999999999996</v>
          </cell>
          <cell r="G118">
            <v>0</v>
          </cell>
        </row>
        <row r="119">
          <cell r="B119" t="str">
            <v>18.13.080</v>
          </cell>
          <cell r="C119" t="str">
            <v>Eletroduto de PVC rígido rosqueável de 1 1/2 pol., com luva de rosca interna, inclusive assentamento com rasgo em alvenaria.</v>
          </cell>
          <cell r="D119" t="str">
            <v>m</v>
          </cell>
          <cell r="F119">
            <v>5.65</v>
          </cell>
          <cell r="G119">
            <v>0</v>
          </cell>
        </row>
        <row r="120">
          <cell r="B120" t="str">
            <v>18.13.085</v>
          </cell>
          <cell r="C120" t="str">
            <v>Fornecimento e colocação de eletroduto de ferro galvanizado de 3 ".</v>
          </cell>
          <cell r="D120" t="str">
            <v>m</v>
          </cell>
          <cell r="F120">
            <v>29.91</v>
          </cell>
        </row>
        <row r="121">
          <cell r="B121" t="str">
            <v>18.13.086</v>
          </cell>
          <cell r="C121" t="str">
            <v>Fornecimento e instalação de quadro de distribuição para telefone.</v>
          </cell>
          <cell r="D121" t="str">
            <v>un</v>
          </cell>
          <cell r="F121">
            <v>96.07</v>
          </cell>
        </row>
        <row r="122">
          <cell r="B122" t="str">
            <v>18.13.090</v>
          </cell>
          <cell r="C122" t="str">
            <v>Eletroduto de PVC rígido rosqueável de 2 pol., com luva de rosca interna, inclusive assentamento com rasgo em alvenaria.</v>
          </cell>
          <cell r="D122" t="str">
            <v>m</v>
          </cell>
          <cell r="F122">
            <v>7.33</v>
          </cell>
          <cell r="G122">
            <v>0</v>
          </cell>
        </row>
        <row r="123">
          <cell r="B123" t="str">
            <v>18.13.100</v>
          </cell>
          <cell r="C123" t="str">
            <v>Eletroduto de PVC rígido rosqueável de 3 pol., com luva de rosca interna, inclusive assentamento com rasgo em alvenaria.</v>
          </cell>
          <cell r="D123" t="str">
            <v>m</v>
          </cell>
          <cell r="F123">
            <v>13.81</v>
          </cell>
          <cell r="G123">
            <v>0</v>
          </cell>
        </row>
        <row r="124">
          <cell r="B124" t="str">
            <v>18.13.110</v>
          </cell>
          <cell r="C124" t="str">
            <v>Eletroduto de PVC rígido rosqueável de 1/2 pol., com luva de rosca interna assentado em valas com profundidade de 0,60 m, inclusive escavação e reaterro.</v>
          </cell>
          <cell r="D124" t="str">
            <v>m</v>
          </cell>
          <cell r="F124">
            <v>3.33</v>
          </cell>
          <cell r="G124">
            <v>0</v>
          </cell>
        </row>
        <row r="125">
          <cell r="B125" t="str">
            <v>18.13.120</v>
          </cell>
          <cell r="C125" t="str">
            <v>Eletroduto de PVC rígido rosqueável de 3/4 pol., com luva de rosca interna assentado em valas com profundidade de 0,60 m, inclusive escavação e reaterro.</v>
          </cell>
          <cell r="D125" t="str">
            <v>m</v>
          </cell>
          <cell r="F125">
            <v>4.01</v>
          </cell>
          <cell r="G125">
            <v>0</v>
          </cell>
        </row>
        <row r="126">
          <cell r="B126" t="str">
            <v>18.13.130</v>
          </cell>
          <cell r="C126" t="str">
            <v>Eletroduto de PVC rígido rosqueável de 1 pol., com luva de rosca interna assentado em valas com profundidade de 0,60 m, inclusive escavação e reaterro.</v>
          </cell>
          <cell r="D126" t="str">
            <v>m</v>
          </cell>
          <cell r="F126">
            <v>5.39</v>
          </cell>
          <cell r="G126">
            <v>0</v>
          </cell>
        </row>
        <row r="127">
          <cell r="B127" t="str">
            <v>18.13.140</v>
          </cell>
          <cell r="C127" t="str">
            <v>Eletroduto de PVC rígido rosqueável de 1 1/2 pol., com luva de rosca interna assentado em valas com profundidade de 0,60 m, inclusive escavação e reaterro.</v>
          </cell>
          <cell r="D127" t="str">
            <v>m</v>
          </cell>
          <cell r="F127">
            <v>6.99</v>
          </cell>
          <cell r="G127">
            <v>0</v>
          </cell>
        </row>
        <row r="128">
          <cell r="B128" t="str">
            <v>18.13.150</v>
          </cell>
          <cell r="C128" t="str">
            <v>Eletroduto de PVC rígido rosqueável de 2 pol., com luva de rosca interna assentado em valas com profundidade de 0,60 m, inclusive escavação e reaterro.</v>
          </cell>
          <cell r="D128" t="str">
            <v>m</v>
          </cell>
          <cell r="F128">
            <v>8.6199999999999992</v>
          </cell>
          <cell r="G128">
            <v>0</v>
          </cell>
        </row>
        <row r="129">
          <cell r="B129" t="str">
            <v>18.13.160</v>
          </cell>
          <cell r="C129" t="str">
            <v>Eletroduto de PVC rígido rosqueável de 3 pol., com luva de rosca interna assentado em valas com profundidade de 0,60 m, inclusive escavação e reaterro.</v>
          </cell>
          <cell r="D129" t="str">
            <v>m</v>
          </cell>
          <cell r="F129">
            <v>15.23</v>
          </cell>
          <cell r="G129">
            <v>0</v>
          </cell>
        </row>
        <row r="130">
          <cell r="B130" t="str">
            <v>18.13.170</v>
          </cell>
          <cell r="C130" t="str">
            <v>Eletroduto de PVC rígido rosqueável de 4 pol., com luva de rosca interna assentado em valas com profundidade de 0,60 m, inclusive escavação e reaterro.</v>
          </cell>
          <cell r="D130" t="str">
            <v>m</v>
          </cell>
          <cell r="F130">
            <v>22.81</v>
          </cell>
          <cell r="G130">
            <v>0</v>
          </cell>
        </row>
        <row r="132">
          <cell r="B132" t="str">
            <v>18.14</v>
          </cell>
        </row>
        <row r="133">
          <cell r="B133" t="str">
            <v>18.14.010</v>
          </cell>
          <cell r="C133" t="str">
            <v xml:space="preserve">Curva de PVC rígido rosqueável de 3/4 pol., com luva de rosca interna, inclusive assentado. </v>
          </cell>
          <cell r="D133" t="str">
            <v>un</v>
          </cell>
          <cell r="F133">
            <v>1.84</v>
          </cell>
          <cell r="G133">
            <v>0</v>
          </cell>
        </row>
        <row r="134">
          <cell r="B134" t="str">
            <v>18.14.020</v>
          </cell>
          <cell r="C134" t="str">
            <v xml:space="preserve">Curva de PVC rígido rosqueável de 1 pol., com luva de rosca interna, inclusive assentado. </v>
          </cell>
          <cell r="D134" t="str">
            <v>un</v>
          </cell>
          <cell r="F134">
            <v>2.6</v>
          </cell>
          <cell r="G134">
            <v>0</v>
          </cell>
        </row>
        <row r="135">
          <cell r="B135" t="str">
            <v>18.14.030</v>
          </cell>
          <cell r="C135" t="str">
            <v xml:space="preserve">Curva de PVC rígido rosqueável de 1 1/4 pol., com luva de rosca interna, inclusive assentado. </v>
          </cell>
          <cell r="D135" t="str">
            <v>un</v>
          </cell>
          <cell r="F135">
            <v>4.0999999999999996</v>
          </cell>
          <cell r="G135">
            <v>0</v>
          </cell>
        </row>
        <row r="136">
          <cell r="B136" t="str">
            <v>18.14.040</v>
          </cell>
          <cell r="C136" t="str">
            <v xml:space="preserve">Curva de PVC rígido rosqueável de 1 1/2 pol., com luva de rosca interna, inclusive assentado. </v>
          </cell>
          <cell r="D136" t="str">
            <v>un</v>
          </cell>
          <cell r="F136">
            <v>5.0999999999999996</v>
          </cell>
          <cell r="G136">
            <v>0</v>
          </cell>
        </row>
        <row r="137">
          <cell r="B137" t="str">
            <v>18.14.050</v>
          </cell>
          <cell r="C137" t="str">
            <v xml:space="preserve">Curva de PVC rígido rosqueável de 2 pol., com luva de rosca interna, inclusive assentado. </v>
          </cell>
          <cell r="D137" t="str">
            <v>un</v>
          </cell>
          <cell r="F137">
            <v>7.96</v>
          </cell>
          <cell r="G137">
            <v>0</v>
          </cell>
        </row>
        <row r="138">
          <cell r="B138" t="str">
            <v>18.14.060</v>
          </cell>
          <cell r="C138" t="str">
            <v xml:space="preserve">Curva de PVC rígido rosqueável de 3 pol., com luva de rosca interna, inclusive assentado. </v>
          </cell>
          <cell r="D138" t="str">
            <v>un</v>
          </cell>
          <cell r="F138">
            <v>23.46</v>
          </cell>
          <cell r="G138">
            <v>0</v>
          </cell>
        </row>
        <row r="139">
          <cell r="B139" t="str">
            <v>18.14.070</v>
          </cell>
          <cell r="C139" t="str">
            <v xml:space="preserve">Curva de PVC rígido rosqueável de 4 pol., com luva de rosca interna, inclusive assentado. </v>
          </cell>
          <cell r="D139" t="str">
            <v>un</v>
          </cell>
          <cell r="F139">
            <v>37.86</v>
          </cell>
          <cell r="G139">
            <v>0</v>
          </cell>
        </row>
        <row r="141">
          <cell r="B141" t="str">
            <v>18.15</v>
          </cell>
        </row>
        <row r="142">
          <cell r="B142" t="str">
            <v>18.15.010</v>
          </cell>
          <cell r="C142" t="str">
            <v>Caixa 4 x 2 pol. Tigreflex ou similar,  inclusive assentamento.</v>
          </cell>
          <cell r="D142" t="str">
            <v>un</v>
          </cell>
          <cell r="F142">
            <v>1.45</v>
          </cell>
          <cell r="G142">
            <v>0</v>
          </cell>
        </row>
        <row r="143">
          <cell r="B143" t="str">
            <v>18.15.020</v>
          </cell>
          <cell r="C143" t="str">
            <v>Caixa 4 x 4 pol. Tigreflex ou similar,  inclusive assentamento.</v>
          </cell>
          <cell r="D143" t="str">
            <v>un</v>
          </cell>
          <cell r="F143">
            <v>1.75</v>
          </cell>
          <cell r="G143">
            <v>0</v>
          </cell>
        </row>
        <row r="144">
          <cell r="B144" t="str">
            <v>18.15.030</v>
          </cell>
          <cell r="C144" t="str">
            <v>Caixa octogonal de 4" Tigreflex ou similar, com fundo móvel, inclusive assentaemnto em laje.</v>
          </cell>
          <cell r="D144" t="str">
            <v>un</v>
          </cell>
          <cell r="F144">
            <v>1.9</v>
          </cell>
          <cell r="G144">
            <v>0</v>
          </cell>
        </row>
        <row r="145">
          <cell r="B145" t="str">
            <v>18.15.035</v>
          </cell>
          <cell r="C145" t="str">
            <v>Fornecimento e colocação de caixa pré-moldada para ar-condicionado de 15.000 BTU's</v>
          </cell>
          <cell r="D145" t="str">
            <v>un</v>
          </cell>
          <cell r="F145">
            <v>73.38</v>
          </cell>
        </row>
        <row r="147">
          <cell r="B147" t="str">
            <v>18.16</v>
          </cell>
        </row>
        <row r="148">
          <cell r="B148" t="str">
            <v>18.16.010</v>
          </cell>
          <cell r="C148" t="str">
            <v>Tomada de embutir (2P+T) com placa para caixa de 4 x 2 pol., 20 A, 250 V, Pial (linha silentoque) ou similar, inclusive instalação.</v>
          </cell>
          <cell r="D148" t="str">
            <v>un</v>
          </cell>
          <cell r="F148">
            <v>7.08</v>
          </cell>
          <cell r="G148">
            <v>0</v>
          </cell>
        </row>
        <row r="149">
          <cell r="B149" t="str">
            <v>18.16.020</v>
          </cell>
          <cell r="C149" t="str">
            <v>Tomada de embutir para telefone quatro polos, Padrão Telebrás, com placa, para caixa de 4 x 2 pol., Pial (linha silentoque) ou similar, inclusive instalação.</v>
          </cell>
          <cell r="D149" t="str">
            <v>un</v>
          </cell>
          <cell r="F149">
            <v>6.55</v>
          </cell>
          <cell r="G149">
            <v>0</v>
          </cell>
        </row>
        <row r="151">
          <cell r="B151" t="str">
            <v>18.17</v>
          </cell>
        </row>
        <row r="152">
          <cell r="B152" t="str">
            <v>18.17.010</v>
          </cell>
          <cell r="C152" t="str">
            <v>Conjunto ARSTOP ou similar de embutir, em caixa 4 x 4 pol., com placa, tomada Tripolar para pino chato e disjuntor termomagnético de 25 A, 250 V, inclusive instalação.</v>
          </cell>
          <cell r="D152" t="str">
            <v>un</v>
          </cell>
          <cell r="F152">
            <v>20.72</v>
          </cell>
          <cell r="G152">
            <v>0</v>
          </cell>
        </row>
        <row r="154">
          <cell r="B154" t="str">
            <v>18.18</v>
          </cell>
        </row>
        <row r="155">
          <cell r="B155" t="str">
            <v>18.18.010</v>
          </cell>
          <cell r="C155" t="str">
            <v>Interruptor de embutir de uma secção para caixa de 4 x 2 pol., com placa, 10 A, 250 V, Pial (linha silentoque) ou similar, inclusive instalação.</v>
          </cell>
          <cell r="D155" t="str">
            <v>un</v>
          </cell>
          <cell r="F155">
            <v>3.9</v>
          </cell>
          <cell r="G155">
            <v>0</v>
          </cell>
        </row>
        <row r="156">
          <cell r="B156" t="str">
            <v>18.18.020</v>
          </cell>
          <cell r="C156" t="str">
            <v>Interruptor de embutir de duas secções para caixa de 4 x 2 pol., com placa, 10 A, 250 V, Pial (linha silentoque) ou similar, inclusive instalação.</v>
          </cell>
          <cell r="D156" t="str">
            <v>un</v>
          </cell>
          <cell r="F156">
            <v>6.76</v>
          </cell>
          <cell r="G156">
            <v>0</v>
          </cell>
        </row>
        <row r="157">
          <cell r="B157" t="str">
            <v>18.18.030</v>
          </cell>
          <cell r="C157" t="str">
            <v>Interruptor de embutir de três secções para caixa de 4 x 2 pol., com placa, 10 A, 250 V, Pial (linha silentoque) ou similar, inclusive instalação.</v>
          </cell>
          <cell r="D157" t="str">
            <v>un</v>
          </cell>
          <cell r="F157">
            <v>8.8800000000000008</v>
          </cell>
          <cell r="G157">
            <v>0</v>
          </cell>
        </row>
        <row r="158">
          <cell r="B158" t="str">
            <v>18.18.040</v>
          </cell>
          <cell r="C158" t="str">
            <v>Interruptor de embutir de uma secção conjugada com tomada, para caixa de 4 x 2 pol., com placa, 10 A, 250 V, Pial (linha silentoque) ou similar, inclusive instalação.</v>
          </cell>
          <cell r="D158" t="str">
            <v>un</v>
          </cell>
          <cell r="F158">
            <v>6.71</v>
          </cell>
          <cell r="G158">
            <v>0</v>
          </cell>
        </row>
        <row r="159">
          <cell r="B159" t="str">
            <v>18.18.050</v>
          </cell>
          <cell r="C159" t="str">
            <v>Interruptor de embutir de duas secções conjugada com tomada, para caixa de 4 x 2 pol., com placa, 10 A, 250 V, Pial (linha silentoque) ou similar, inclusive instalação.</v>
          </cell>
          <cell r="D159" t="str">
            <v>un</v>
          </cell>
          <cell r="F159">
            <v>8.93</v>
          </cell>
          <cell r="G159">
            <v>0</v>
          </cell>
        </row>
        <row r="160">
          <cell r="B160" t="str">
            <v>18.18.060</v>
          </cell>
          <cell r="C160" t="str">
            <v>Interruptor de embutir Three-Way (vai e vem), para caixa de 4 x 2 pol., com placa, 10 A, 250 V, Pial (linha silentoque) ou similar, inclusive instalação.</v>
          </cell>
          <cell r="D160" t="str">
            <v>un</v>
          </cell>
          <cell r="F160">
            <v>5.19</v>
          </cell>
          <cell r="G160">
            <v>0</v>
          </cell>
        </row>
        <row r="162">
          <cell r="B162" t="str">
            <v>18.19</v>
          </cell>
        </row>
        <row r="163">
          <cell r="B163" t="str">
            <v>18.19.010</v>
          </cell>
          <cell r="C163" t="str">
            <v>Fio de cobre, têmpera mole, classe 1, isolamento de PVC - 70 C, tipo BWF, 750 V, Foreplast ou similar, S.M. - 1,5 mm², inclusive instalação em eletroduto.</v>
          </cell>
          <cell r="D163" t="str">
            <v>m</v>
          </cell>
          <cell r="F163">
            <v>0.59</v>
          </cell>
          <cell r="G163">
            <v>0</v>
          </cell>
        </row>
        <row r="164">
          <cell r="B164" t="str">
            <v>18.19.020</v>
          </cell>
          <cell r="C164" t="str">
            <v>Fio de cobre, têmpera mole, classe 1, isolamento de PVC - 70 C, tipo BWF, 750 V, Foreplast ou similar, S.M. - 2,5 mm², inclusive instalação em eletroduto.</v>
          </cell>
          <cell r="D164" t="str">
            <v>m</v>
          </cell>
          <cell r="F164">
            <v>0.85</v>
          </cell>
          <cell r="G164">
            <v>0</v>
          </cell>
        </row>
        <row r="165">
          <cell r="B165" t="str">
            <v>18.19.025</v>
          </cell>
          <cell r="C165" t="str">
            <v>Cabro de cobre, têmpera mole, encordoamento classe 2, isolamento de PVC - 70 C, tipo BWF, 750 V, Foreplast ou similar, S.M. - 2,5 mm², inclusive instalação em eletroduto.</v>
          </cell>
          <cell r="D165" t="str">
            <v>m</v>
          </cell>
          <cell r="F165">
            <v>0.9</v>
          </cell>
          <cell r="G165">
            <v>0</v>
          </cell>
        </row>
        <row r="166">
          <cell r="B166" t="str">
            <v>18.19.030</v>
          </cell>
          <cell r="C166" t="str">
            <v>Cabo de cobre, têmpera mole, encordoamento classe 2, isolamento de PVC - 70 C, tipo BWF, 750 V, Foreplast ou similar, S.M. - 4,0 mm², inclusive instalação em eletroduto.</v>
          </cell>
          <cell r="D166" t="str">
            <v>m</v>
          </cell>
          <cell r="F166">
            <v>0.94</v>
          </cell>
          <cell r="G166">
            <v>0</v>
          </cell>
        </row>
        <row r="167">
          <cell r="B167" t="str">
            <v>18.19.040</v>
          </cell>
          <cell r="C167" t="str">
            <v>Cabo de cobre, têmpera mole, encordoamento classe 2, isolamento de PVC - 70 C, tipo BWF, 750 V, Foreplast ou similar, S.M. - 6,0 mm², inclusive instalação em eletroduto.</v>
          </cell>
          <cell r="D167" t="str">
            <v>m</v>
          </cell>
          <cell r="F167">
            <v>1.1299999999999999</v>
          </cell>
          <cell r="G167">
            <v>0</v>
          </cell>
        </row>
        <row r="168">
          <cell r="B168" t="str">
            <v>18.19.041</v>
          </cell>
          <cell r="C168" t="str">
            <v>Cabo de cobre, têmpera mole, encordoamento classe 2, isolamento de PVC - 70 C, tipo BWF, 750 V, Foreplast ou similar, S.M. - 10,0 mm², inclusive instalação em eletroduto.</v>
          </cell>
          <cell r="D168" t="str">
            <v>m</v>
          </cell>
          <cell r="F168">
            <v>1.6</v>
          </cell>
          <cell r="G168">
            <v>0</v>
          </cell>
        </row>
        <row r="169">
          <cell r="B169" t="str">
            <v>18.19.042</v>
          </cell>
          <cell r="C169" t="str">
            <v>Cabo de cobre, têmpera mole, encordoamento classe 2, isolamento de PVC - 70 C, tipo BWF, 750 V, Foreplast ou similar, S.M. - 16,0 mm², inclusive instalação em eletroduto.</v>
          </cell>
          <cell r="D169" t="str">
            <v>m</v>
          </cell>
          <cell r="F169">
            <v>2.11</v>
          </cell>
          <cell r="G169">
            <v>0</v>
          </cell>
        </row>
        <row r="170">
          <cell r="B170" t="str">
            <v>18.19.043</v>
          </cell>
          <cell r="C170" t="str">
            <v>Cabo de cobre, têmpera mole, encordoamento classe 2, isolamento de PVC - 70 C, tipo BWF, 750 V, Foreplast ou similar, S.M. - 25,0 mm², inclusive instalação em eletroduto.</v>
          </cell>
          <cell r="D170" t="str">
            <v>m</v>
          </cell>
          <cell r="F170">
            <v>2.93</v>
          </cell>
          <cell r="G170">
            <v>0</v>
          </cell>
        </row>
        <row r="171">
          <cell r="B171" t="str">
            <v>18.19.046</v>
          </cell>
          <cell r="C171" t="str">
            <v>Cabo de cobre (1 condutor), têmpera mole, encordoamento classe 2, isolamento de PVC - Flame Resistant - 70 C, 0,6 / 1 Kv, cobertura de PVC-ST 1, Foremax ou similar, S.M. - 1,5 mm², inclusive instalação em eletroduto.</v>
          </cell>
          <cell r="D171" t="str">
            <v>m</v>
          </cell>
          <cell r="F171">
            <v>0.69</v>
          </cell>
          <cell r="G171">
            <v>0</v>
          </cell>
        </row>
        <row r="172">
          <cell r="B172" t="str">
            <v>18.19.047</v>
          </cell>
          <cell r="C172" t="str">
            <v>Cabo de cobre (1 condutor), têmpera mole, encordoamento classe 2, isolamento de PVC - Flame Resistant - 70 C, 0,6 / 1 Kv, cobertura de PVC-ST 1, Foremax ou similar, S.M. - 2,5 mm², inclusive instalação em eletroduto.</v>
          </cell>
          <cell r="D172" t="str">
            <v>m</v>
          </cell>
          <cell r="F172">
            <v>0.83</v>
          </cell>
          <cell r="G172">
            <v>0</v>
          </cell>
        </row>
        <row r="173">
          <cell r="B173" t="str">
            <v>18.19.048</v>
          </cell>
          <cell r="C173" t="str">
            <v>Cabo de cobre (1 condutor), têmpera mole, encordoamento classe 2, isolamento de PVC - Flame Resistant - 70 C, 0,6 / 1 Kv, cobertura de PVC-ST 1, Foremax ou similar, S.M. - 4,0 mm², inclusive instalação em eletroduto.</v>
          </cell>
          <cell r="D173" t="str">
            <v>m</v>
          </cell>
          <cell r="F173">
            <v>1.29</v>
          </cell>
          <cell r="G173">
            <v>0</v>
          </cell>
        </row>
        <row r="174">
          <cell r="B174" t="str">
            <v>18.19.049</v>
          </cell>
          <cell r="C174" t="str">
            <v>Cabo de cobre (1 condutor), têmpera mole, encordoamento classe 2, isolamento de PVC - Flame Resistant - 70 C, 0,6 / 1 Kv, cobertura de PVC-ST 1, Foremax ou similar, S.M. - 6,0 mm², inclusive instalação em eletroduto.</v>
          </cell>
          <cell r="D174" t="str">
            <v>m</v>
          </cell>
          <cell r="F174">
            <v>1.56</v>
          </cell>
          <cell r="G174">
            <v>0</v>
          </cell>
        </row>
        <row r="175">
          <cell r="B175" t="str">
            <v>18.19.050</v>
          </cell>
          <cell r="C175" t="str">
            <v>Cabo de cobre (1 condutor), têmpera mole, encordoamento classe 2, isolamento de PVC - Flame Resistant - 70 C, 0,6 / 1 Kv, cobertura de PVC-ST 1, Foremax ou similar, S.M. - 10,0 mm², inclusive instalação em eletroduto.</v>
          </cell>
          <cell r="D175" t="str">
            <v>m</v>
          </cell>
          <cell r="F175">
            <v>2.06</v>
          </cell>
          <cell r="G175">
            <v>0</v>
          </cell>
        </row>
        <row r="176">
          <cell r="B176" t="str">
            <v>18.19.060</v>
          </cell>
          <cell r="C176" t="str">
            <v>Cabo de cobre (1 condutor), têmpera mole, encordoamento classe 2, isolamento de PVC - Flame Resistant - 70 C, 0,6 / 1 Kv, cobertura de PVC-ST 1, Foremax ou similar, S.M. - 16,0 mm², inclusive instalação em eletroduto.</v>
          </cell>
          <cell r="D176" t="str">
            <v>m</v>
          </cell>
          <cell r="F176">
            <v>2.9</v>
          </cell>
          <cell r="G176">
            <v>0</v>
          </cell>
        </row>
        <row r="177">
          <cell r="B177" t="str">
            <v>18.19.065</v>
          </cell>
          <cell r="C177" t="str">
            <v>Dec., de piso cimentado.</v>
          </cell>
          <cell r="F177">
            <v>9.1</v>
          </cell>
          <cell r="G177">
            <v>0</v>
          </cell>
        </row>
        <row r="178">
          <cell r="B178" t="str">
            <v>18.19.070</v>
          </cell>
          <cell r="C178" t="str">
            <v>Cabo de cobre (1 condutor), têmpera mole, encordoamento classe 2, isolamento de PVC - Flame Resistant - 70 C, 0,6 / 1 Kv, cobertura de PVC-ST 1, Foremax ou similar, S.M. - 25,0 mm², inclusive instalação em eletroduto.</v>
          </cell>
          <cell r="D178" t="str">
            <v>m</v>
          </cell>
          <cell r="F178">
            <v>3.85</v>
          </cell>
          <cell r="G178">
            <v>0</v>
          </cell>
        </row>
        <row r="179">
          <cell r="B179" t="str">
            <v>18.19.080</v>
          </cell>
          <cell r="C179" t="str">
            <v>Cabo de cobre (1 condutor), têmpera mole, encordoamento classe 2, isolamento de PVC - Flame Resistant - 70 C, 0,6 / 1 Kv, cobertura de PVC-ST 1, Foremax ou similar, S.M. - 35,0 mm², inclusive instalação em eletroduto.</v>
          </cell>
          <cell r="D179" t="str">
            <v>m</v>
          </cell>
          <cell r="F179">
            <v>4.91</v>
          </cell>
          <cell r="G179">
            <v>0</v>
          </cell>
        </row>
        <row r="180">
          <cell r="B180" t="str">
            <v>18.19.085</v>
          </cell>
          <cell r="C180" t="str">
            <v>Cabo de Cobre  com isolamento termoplástico para ligação dos postes, com 4,0 mm² - 28 A, inclusive instalação em eletroduto.</v>
          </cell>
          <cell r="D180" t="str">
            <v>m</v>
          </cell>
          <cell r="F180">
            <v>0.8</v>
          </cell>
          <cell r="G180">
            <v>0</v>
          </cell>
        </row>
        <row r="182">
          <cell r="B182" t="str">
            <v>18.20</v>
          </cell>
        </row>
        <row r="183">
          <cell r="B183" t="str">
            <v>18.20.010</v>
          </cell>
          <cell r="C183" t="str">
            <v>Disjuntor monopolar termomagnético até 30 A, 220 V, Eletromar ou similar, inclusive instalação em quadro de distribuição.</v>
          </cell>
          <cell r="D183" t="str">
            <v>un</v>
          </cell>
          <cell r="F183">
            <v>6.01</v>
          </cell>
          <cell r="G183">
            <v>0</v>
          </cell>
        </row>
        <row r="184">
          <cell r="B184" t="str">
            <v>18.20.020</v>
          </cell>
          <cell r="C184" t="str">
            <v>Disjuntor monopolar termomagnético até 35 a 50A, 220 V, Eletromar ou similar, inclusive instalação em quadro de distribuição.</v>
          </cell>
          <cell r="D184" t="str">
            <v>un</v>
          </cell>
          <cell r="F184">
            <v>8.06</v>
          </cell>
          <cell r="G184">
            <v>0</v>
          </cell>
        </row>
        <row r="185">
          <cell r="B185" t="str">
            <v>18.20.030</v>
          </cell>
          <cell r="C185" t="str">
            <v>Disjuntor tripolar termomagnético até 50 A 380, 220 V, Eletromar ou similar, inclusive instalação em quadro de distribuição.</v>
          </cell>
          <cell r="D185" t="str">
            <v>un</v>
          </cell>
          <cell r="F185">
            <v>30.85</v>
          </cell>
          <cell r="G185">
            <v>0</v>
          </cell>
        </row>
        <row r="186">
          <cell r="B186" t="str">
            <v>18.20.040</v>
          </cell>
          <cell r="C186" t="str">
            <v>Disjuntor tripolar termomagnético até 60 a 100 A, 380 V, Eletromar ou similar, inclusive instalação em quadro de distribuição.</v>
          </cell>
          <cell r="D186" t="str">
            <v>un</v>
          </cell>
          <cell r="F186">
            <v>45.39</v>
          </cell>
          <cell r="G186">
            <v>0</v>
          </cell>
        </row>
        <row r="187">
          <cell r="B187" t="str">
            <v>18.20.050</v>
          </cell>
          <cell r="C187" t="str">
            <v>Disjuntor tripolar termomagnético até 120 a 150 A, 380 V, Eletromar ou similar, inclusive instalação em quadro de distribuição.</v>
          </cell>
          <cell r="D187" t="str">
            <v>un</v>
          </cell>
          <cell r="F187">
            <v>115.39</v>
          </cell>
          <cell r="G187">
            <v>0</v>
          </cell>
        </row>
        <row r="188">
          <cell r="B188" t="str">
            <v>18.20.055</v>
          </cell>
          <cell r="C188" t="str">
            <v>Fornecimento e colocação de disjuntor 15 A.</v>
          </cell>
          <cell r="D188" t="str">
            <v>un</v>
          </cell>
          <cell r="F188">
            <v>7.67</v>
          </cell>
        </row>
        <row r="189">
          <cell r="B189" t="str">
            <v>18.20.056</v>
          </cell>
          <cell r="C189" t="str">
            <v>Fornecimento e colocação de disjuntor 50 A.</v>
          </cell>
          <cell r="D189" t="str">
            <v>un</v>
          </cell>
          <cell r="F189">
            <v>10.27</v>
          </cell>
        </row>
        <row r="190">
          <cell r="B190" t="str">
            <v>18.20.057</v>
          </cell>
          <cell r="C190" t="str">
            <v>Fornecimento e colocação de disjuntor tripolar 150 A (quadro de medição).</v>
          </cell>
          <cell r="D190" t="str">
            <v>un</v>
          </cell>
          <cell r="F190">
            <v>149.04</v>
          </cell>
        </row>
        <row r="192">
          <cell r="B192" t="str">
            <v>18.21</v>
          </cell>
        </row>
        <row r="193">
          <cell r="B193" t="str">
            <v>18.21.010</v>
          </cell>
          <cell r="C193" t="str">
            <v xml:space="preserve">Quadro de distribuição metálico de embutir, com barramento de neutro tipo com 600, eletromar ou similar, para até 6 circuitos momopolares, com sobretampa articulada provida de visor transparente, inclusive instalação. </v>
          </cell>
          <cell r="D193" t="str">
            <v>un</v>
          </cell>
          <cell r="F193">
            <v>49.2</v>
          </cell>
          <cell r="G193">
            <v>0</v>
          </cell>
        </row>
        <row r="194">
          <cell r="B194" t="str">
            <v>18.21.020</v>
          </cell>
          <cell r="C194" t="str">
            <v xml:space="preserve">Quadro de distribuição metálico de embutir, com barramento de neutro tipo com 600, eletromar ou similar, para até 8 circuitos momopolares, com sobretampa articulada provida de visor transparente, inclusive instalação. </v>
          </cell>
          <cell r="D194" t="str">
            <v>un</v>
          </cell>
          <cell r="F194">
            <v>52.3</v>
          </cell>
          <cell r="G194">
            <v>0</v>
          </cell>
        </row>
        <row r="196">
          <cell r="B196" t="str">
            <v>18.21.150</v>
          </cell>
          <cell r="C196" t="str">
            <v xml:space="preserve">Quadro de distribuição metálico de embutir, com barramento, chave geral e placa neutro ref. QDETN-12, Cemar ou similar, para até 12 circuitos momopolares, com porta, inclusive instalação. </v>
          </cell>
          <cell r="D196" t="str">
            <v>un</v>
          </cell>
          <cell r="F196">
            <v>50.64</v>
          </cell>
          <cell r="G196">
            <v>0</v>
          </cell>
        </row>
        <row r="197">
          <cell r="B197" t="str">
            <v>18.21.030</v>
          </cell>
          <cell r="C197" t="str">
            <v xml:space="preserve">Quadro de distribuição metálico de embutir, com barramento, chave geral e placa neutro tipo PQR 15 C, eletromar ou similar, para até 15 circuitos momopolares, com porta e trinco, inclusive instalação. </v>
          </cell>
          <cell r="D197" t="str">
            <v>un</v>
          </cell>
          <cell r="F197">
            <v>163.95</v>
          </cell>
          <cell r="G197">
            <v>0</v>
          </cell>
        </row>
        <row r="198">
          <cell r="B198" t="str">
            <v>18.21.035</v>
          </cell>
          <cell r="C198" t="str">
            <v xml:space="preserve">Quadro de distribuição metálico de embutir, com barramento, chave geral e placa neutro tipo PQR 18 CA, eletromar ou similar, para até 18 circuitos momopolares, com porta e trinco, inclusive instalação. </v>
          </cell>
          <cell r="D198" t="str">
            <v>un</v>
          </cell>
          <cell r="F198">
            <v>213.95</v>
          </cell>
          <cell r="G198">
            <v>0</v>
          </cell>
        </row>
        <row r="199">
          <cell r="B199" t="str">
            <v>18.21.170</v>
          </cell>
          <cell r="C199" t="str">
            <v xml:space="preserve">Quadro de distribuição metálico de embutir, com barramento, chave geral e placa neutro ref. QDETN-32 Cemar ou similar, para 32 , circuitos momopolares, com porta e trinco, inclusive instalação. </v>
          </cell>
          <cell r="D199" t="str">
            <v>un</v>
          </cell>
          <cell r="F199">
            <v>104.28</v>
          </cell>
          <cell r="G199">
            <v>0</v>
          </cell>
        </row>
        <row r="200">
          <cell r="B200" t="str">
            <v>18.21.045</v>
          </cell>
          <cell r="C200" t="str">
            <v>Luminária tipo globo leitoso completa.</v>
          </cell>
          <cell r="D200" t="str">
            <v>un</v>
          </cell>
          <cell r="F200">
            <v>24.83</v>
          </cell>
        </row>
        <row r="201">
          <cell r="B201" t="str">
            <v>18.21.050</v>
          </cell>
          <cell r="C201" t="str">
            <v xml:space="preserve">Quadro de distribuição metálico de embutir, com barramento, chave geral e placa neutro tipo PQR 30 CA, eletromar ou similar, para 30 , circuitos momopolares, com porta e trinco, inclusive instalação. </v>
          </cell>
          <cell r="D201" t="str">
            <v>un</v>
          </cell>
          <cell r="F201">
            <v>258.60000000000002</v>
          </cell>
          <cell r="G201">
            <v>0</v>
          </cell>
        </row>
        <row r="202">
          <cell r="B202" t="str">
            <v>18.21.060</v>
          </cell>
          <cell r="C202" t="str">
            <v xml:space="preserve">Quadro de distribuição metálico de embutir, sem barramento, tipo QCSP, Gomes ou similar, para até 3 circuitos momopolares, sem porta, inclusive instalação. </v>
          </cell>
          <cell r="D202" t="str">
            <v>un</v>
          </cell>
          <cell r="F202">
            <v>16.18</v>
          </cell>
          <cell r="G202">
            <v>0</v>
          </cell>
        </row>
        <row r="203">
          <cell r="B203" t="str">
            <v>18.21.070</v>
          </cell>
          <cell r="C203" t="str">
            <v xml:space="preserve">Quadro de distribuição metálico de embutir, sem barramento, tipo QCCP, Gomes ou similar, para até 3 circuitos momopolares, com porta, inclusive instalação. </v>
          </cell>
          <cell r="D203" t="str">
            <v>un</v>
          </cell>
          <cell r="F203">
            <v>16.78</v>
          </cell>
          <cell r="G203">
            <v>0</v>
          </cell>
        </row>
        <row r="204">
          <cell r="B204" t="str">
            <v>18.21.080</v>
          </cell>
          <cell r="C204" t="str">
            <v xml:space="preserve">Quadro de distribuição metálico de embutir, sem barramento, tipo QCCP, Gomes ou similar, para até 6 circuitos momopolares, com porta, inclusive instalação. </v>
          </cell>
          <cell r="D204" t="str">
            <v>un</v>
          </cell>
          <cell r="F204">
            <v>19.13</v>
          </cell>
          <cell r="G204">
            <v>0</v>
          </cell>
        </row>
        <row r="205">
          <cell r="B205" t="str">
            <v>18.21.090</v>
          </cell>
          <cell r="C205" t="str">
            <v xml:space="preserve">Quadro de distribuição metálico de embutir, sem barramento, tipo QCCP, Gomes ou similar, para até 12 circuitos momopolares, com porta, inclusive instalação. </v>
          </cell>
          <cell r="D205" t="str">
            <v>un</v>
          </cell>
          <cell r="F205">
            <v>24.78</v>
          </cell>
          <cell r="G205">
            <v>0</v>
          </cell>
        </row>
        <row r="206">
          <cell r="B206" t="str">
            <v>18.21.100</v>
          </cell>
          <cell r="C206" t="str">
            <v xml:space="preserve">Quadro de distribuição metálico de embutir, sem barramento, tipo QCCP, Gomes ou similar, para até 18 circuitos momopolares, com porta, inclusive instalação. </v>
          </cell>
          <cell r="D206" t="str">
            <v>un</v>
          </cell>
          <cell r="F206">
            <v>44.17</v>
          </cell>
          <cell r="G206">
            <v>0</v>
          </cell>
        </row>
        <row r="208">
          <cell r="B208" t="str">
            <v>18.22</v>
          </cell>
        </row>
        <row r="209">
          <cell r="B209" t="str">
            <v>18.22.005</v>
          </cell>
          <cell r="C209" t="str">
            <v>Fornecimento e instalação de módulo de  distribuição com barramento para 300 A.</v>
          </cell>
          <cell r="D209" t="str">
            <v>un</v>
          </cell>
          <cell r="F209">
            <v>1747.73</v>
          </cell>
        </row>
        <row r="210">
          <cell r="B210" t="str">
            <v>18.22.010</v>
          </cell>
          <cell r="C210" t="str">
            <v>Ponto de luz em teto ou parede, incluindo caixa 4 x 4 pol. Tigreflex ou similar, tubulação PVC rígido e fiação, até o quadro de distribuição.</v>
          </cell>
          <cell r="D210" t="str">
            <v>pt</v>
          </cell>
          <cell r="F210">
            <v>18.059999999999999</v>
          </cell>
          <cell r="G210">
            <v>0</v>
          </cell>
        </row>
        <row r="211">
          <cell r="B211" t="str">
            <v>18.22.015</v>
          </cell>
          <cell r="C211" t="str">
            <v>Recuperação do quadro de medição existente (substação área)</v>
          </cell>
          <cell r="D211" t="str">
            <v>un</v>
          </cell>
          <cell r="F211">
            <v>251.95</v>
          </cell>
        </row>
        <row r="212">
          <cell r="B212" t="str">
            <v>18.22.016</v>
          </cell>
          <cell r="C212" t="str">
            <v>Fornecimento e colocação de cabo 50 mm² (substação ao módulo de distribuição)</v>
          </cell>
          <cell r="D212" t="str">
            <v>m</v>
          </cell>
          <cell r="F212">
            <v>9.75</v>
          </cell>
        </row>
        <row r="213">
          <cell r="B213" t="str">
            <v>18.22.020</v>
          </cell>
          <cell r="C213" t="str">
            <v>Ponto de interruptor de uma secção, Pial ou similar, inclusive tubulação PVC rígido, fiação, caixa 4 x 2 pol., Tigreflex ou similar placa e demais acessórios, até o ponto de luz.</v>
          </cell>
          <cell r="D213" t="str">
            <v>pt</v>
          </cell>
          <cell r="F213">
            <v>16.62</v>
          </cell>
          <cell r="G213">
            <v>0</v>
          </cell>
        </row>
        <row r="214">
          <cell r="B214" t="str">
            <v>18.22.030</v>
          </cell>
          <cell r="C214" t="str">
            <v>Ponto de interruptor de 2 secções, Pial ou similar, inclusive tubulação PVC rígido, fiação, caixa 4 x 2 pol., Tigreflex ou similar, placa e demais acessórios, até o ponto de luz.</v>
          </cell>
          <cell r="D214" t="str">
            <v>pt</v>
          </cell>
          <cell r="F214">
            <v>24.04</v>
          </cell>
          <cell r="G214">
            <v>0</v>
          </cell>
        </row>
        <row r="215">
          <cell r="B215" t="str">
            <v>18.22.040</v>
          </cell>
          <cell r="C215" t="str">
            <v>Ponto de interruptor de 3 secções, Pial ou similar, inclusive tubulação PVC rígido, fiação, caixa 4 x 2 pol., Tigreflex ou similar, placa e demais acessórios, até o ponto de luz.</v>
          </cell>
          <cell r="D215" t="str">
            <v>pt</v>
          </cell>
          <cell r="F215">
            <v>29.36</v>
          </cell>
          <cell r="G215">
            <v>0</v>
          </cell>
        </row>
        <row r="216">
          <cell r="B216" t="str">
            <v>18.22.050</v>
          </cell>
          <cell r="C216" t="str">
            <v>Ponto de interruptor Three-Way, Pial ou similar, inclusive tubulação PVC rígido, fiação, caixa 4 x 2 pol., Tigreflex ou similar, placa e demais acessórios, até o ponto de luz.</v>
          </cell>
          <cell r="D216" t="str">
            <v>pt</v>
          </cell>
          <cell r="F216">
            <v>47.79</v>
          </cell>
          <cell r="G216">
            <v>0</v>
          </cell>
        </row>
        <row r="217">
          <cell r="B217" t="str">
            <v>18.22.060</v>
          </cell>
          <cell r="C217" t="str">
            <v>Ponto de tomada universal (2P+1 T), Pial ou similar, inclusive tubulação PVC rígido, fiação, caixa 4 x 2 pol., Tigreflex ou similar, placa e demais acessórios, até o ponto de luz ou quadro de distribuição.</v>
          </cell>
          <cell r="D217" t="str">
            <v>pt</v>
          </cell>
          <cell r="F217">
            <v>29.94</v>
          </cell>
          <cell r="G217">
            <v>0</v>
          </cell>
        </row>
        <row r="218">
          <cell r="B218" t="str">
            <v>18.22.070</v>
          </cell>
          <cell r="C218" t="str">
            <v>Ponto de tomada universal (2P+1 T), Pial ou similar para 2000 W, inclusive tubulação PVC rígido, fiação, caixa 4 x 2 pol., Tigreflex ou similar, placa e demais acessórios, até o ponto de luz ou quadro de distribuição.</v>
          </cell>
          <cell r="D218" t="str">
            <v>pt</v>
          </cell>
          <cell r="F218">
            <v>44.67</v>
          </cell>
          <cell r="G218">
            <v>0</v>
          </cell>
        </row>
        <row r="219">
          <cell r="B219" t="str">
            <v>18.22.080</v>
          </cell>
          <cell r="C219" t="str">
            <v>Ponto de tomada para ar-condicionado com conjunto tipo Arstop ou similar, em caixa Tigreflex ou similar 4 x 4 pol., com placa, tomada tripolar para pino chato e disjuntor termomagnético de 25 A, inclusive tubulação de PVC rígido, fiação, aterramento e dem</v>
          </cell>
          <cell r="D219" t="str">
            <v>pt</v>
          </cell>
          <cell r="F219">
            <v>56.86</v>
          </cell>
          <cell r="G219">
            <v>0</v>
          </cell>
        </row>
        <row r="220">
          <cell r="B220" t="str">
            <v>18.22.085</v>
          </cell>
          <cell r="C220" t="str">
            <v xml:space="preserve">Ponto de tomada para ar-condicionado </v>
          </cell>
          <cell r="D220" t="str">
            <v>pt</v>
          </cell>
          <cell r="F220">
            <v>67.260000000000005</v>
          </cell>
        </row>
        <row r="221">
          <cell r="B221" t="str">
            <v>18.22.090</v>
          </cell>
          <cell r="C221" t="str">
            <v>Ponto de tomada para telefone, Pial ou similar, em caixa Tigreflex ou similar 4 x 2 pol., inclusive placa, tubulação de PVC rígido, fiação, caixas de passagem e demais acessórios, até a caixa de distribuição do pavimento.</v>
          </cell>
          <cell r="D221" t="str">
            <v>pt</v>
          </cell>
          <cell r="F221">
            <v>30.89</v>
          </cell>
          <cell r="G221">
            <v>0</v>
          </cell>
        </row>
        <row r="222">
          <cell r="B222" t="str">
            <v>18.22.091</v>
          </cell>
          <cell r="C222" t="str">
            <v>Instalação elétrica</v>
          </cell>
          <cell r="D222" t="str">
            <v>vb</v>
          </cell>
          <cell r="F222">
            <v>232.9</v>
          </cell>
          <cell r="G222">
            <v>0</v>
          </cell>
        </row>
        <row r="223">
          <cell r="B223" t="str">
            <v>18.22.095</v>
          </cell>
          <cell r="C223" t="str">
            <v>Ponto de tomada 220 V convencional.</v>
          </cell>
          <cell r="D223" t="str">
            <v>pt</v>
          </cell>
          <cell r="F223">
            <v>38.92</v>
          </cell>
        </row>
        <row r="224">
          <cell r="B224" t="str">
            <v>18.22.096</v>
          </cell>
          <cell r="C224" t="str">
            <v>Ramal de alimentação para ponto de telefone.</v>
          </cell>
          <cell r="D224" t="str">
            <v>vb</v>
          </cell>
          <cell r="F224">
            <v>413.4</v>
          </cell>
        </row>
        <row r="225">
          <cell r="B225" t="str">
            <v>18.22.100</v>
          </cell>
          <cell r="C225" t="str">
            <v>Ponto de campainha, inclusive caixa, cigarra, botão, espelho, tubulação PVC rígido, fiação e demais acessórios, até quadro de sinalização instalado no posto de enfermagem.</v>
          </cell>
          <cell r="D225" t="str">
            <v>pt</v>
          </cell>
          <cell r="F225">
            <v>44.69</v>
          </cell>
          <cell r="G225">
            <v>0</v>
          </cell>
        </row>
        <row r="226">
          <cell r="B226" t="str">
            <v>18.22.110</v>
          </cell>
          <cell r="C226" t="str">
            <v>Ponto para computador</v>
          </cell>
          <cell r="D226" t="str">
            <v>pt</v>
          </cell>
          <cell r="F226">
            <v>51.5</v>
          </cell>
        </row>
        <row r="228">
          <cell r="B228" t="str">
            <v>18.24</v>
          </cell>
        </row>
        <row r="229">
          <cell r="B229" t="str">
            <v>18.24.005</v>
          </cell>
          <cell r="C229" t="str">
            <v>Luminária tipo sobrepor aberta para 02 lâmpads fluorescente 40 W (calha trapezoidal) completa.</v>
          </cell>
          <cell r="D229" t="str">
            <v>un</v>
          </cell>
          <cell r="F229">
            <v>45.84</v>
          </cell>
        </row>
        <row r="230">
          <cell r="B230" t="str">
            <v>18.24.010</v>
          </cell>
          <cell r="C230" t="str">
            <v>Caixa de passagem subterrânea com dimensões internas 0,40 x 0,40 m, altura 0,60 m, sobre camada de brita com 0,10 m de espessura, pararedes em alvenaria e laje de tampa em concreto armado, inclusive escavaçào, remoção e reaterro.</v>
          </cell>
          <cell r="D230" t="str">
            <v>un</v>
          </cell>
          <cell r="F230">
            <v>19.91</v>
          </cell>
          <cell r="G230">
            <v>0</v>
          </cell>
        </row>
        <row r="231">
          <cell r="B231" t="str">
            <v>18.24.020</v>
          </cell>
          <cell r="C231" t="str">
            <v>Caixa de passagem subterrânea para entrada de rede telefônica, tipo R1 (até 35 pontos), com dimensões internas 0,60 x 0,35 m, altura 0,50 m, paredes em alvenaria, e laje de tampa em concreto armado, inclusive escavação, remoção e reaterro.</v>
          </cell>
          <cell r="D231" t="str">
            <v>un</v>
          </cell>
          <cell r="F231">
            <v>21.87</v>
          </cell>
          <cell r="G231">
            <v>0</v>
          </cell>
        </row>
        <row r="232">
          <cell r="B232" t="str">
            <v>18.24.030</v>
          </cell>
          <cell r="C232" t="str">
            <v>Caixa para ar condicionado</v>
          </cell>
          <cell r="D232" t="str">
            <v>un</v>
          </cell>
          <cell r="F232">
            <v>23.82</v>
          </cell>
        </row>
        <row r="234">
          <cell r="B234" t="str">
            <v>18.25</v>
          </cell>
        </row>
        <row r="235">
          <cell r="B235" t="str">
            <v>18.25.005</v>
          </cell>
          <cell r="C235" t="str">
            <v>Inatalação elétrica.</v>
          </cell>
          <cell r="D235" t="str">
            <v>vb</v>
          </cell>
          <cell r="F235">
            <v>91.2</v>
          </cell>
          <cell r="G235">
            <v>0</v>
          </cell>
        </row>
        <row r="236">
          <cell r="B236" t="str">
            <v>18.25.010</v>
          </cell>
          <cell r="C236" t="str">
            <v>Fornecimento e assentamento de luminária.</v>
          </cell>
          <cell r="D236" t="str">
            <v>un</v>
          </cell>
          <cell r="F236">
            <v>570</v>
          </cell>
          <cell r="G236">
            <v>0</v>
          </cell>
        </row>
        <row r="237">
          <cell r="B237" t="str">
            <v>18.25.020</v>
          </cell>
          <cell r="C237" t="str">
            <v>Luminária tipo sobrepor, aberta, para 2 lâmpadas fluorescente de 20 W, ref. TMS-500 Philips ou similar, inclusive reator alto fator de potência lâmpadas, demais acessórios e instalação.</v>
          </cell>
          <cell r="D237" t="str">
            <v>cj</v>
          </cell>
          <cell r="F237">
            <v>41.36</v>
          </cell>
          <cell r="G237">
            <v>0</v>
          </cell>
        </row>
        <row r="238">
          <cell r="B238" t="str">
            <v>18.25.030</v>
          </cell>
          <cell r="C238" t="str">
            <v>Luminária tipo sobrepor, aberta, para 1 lâmpada fluorescente de 40 W, ref. TMS-500 Philips ou similar, inclusive reator alto fator de potência lâmpadas, demais acessórios e instalação.</v>
          </cell>
          <cell r="D238" t="str">
            <v>cj</v>
          </cell>
          <cell r="F238">
            <v>35.770000000000003</v>
          </cell>
          <cell r="G238">
            <v>0</v>
          </cell>
        </row>
        <row r="239">
          <cell r="B239" t="str">
            <v>18.25.031</v>
          </cell>
          <cell r="C239" t="str">
            <v>Fechadura</v>
          </cell>
          <cell r="D239" t="str">
            <v>un</v>
          </cell>
          <cell r="F239">
            <v>39.9</v>
          </cell>
          <cell r="G239">
            <v>0</v>
          </cell>
        </row>
        <row r="240">
          <cell r="B240" t="str">
            <v>18.25.040</v>
          </cell>
          <cell r="C240" t="str">
            <v>Luminária tipo sobrepor, aberta, para 2 lâmpadas fluorescente de 32 W, ref. TMS-500 Philips ou similar, inclusive reator alto fator de potência lâmpadas, demais acessórios e instalação.</v>
          </cell>
          <cell r="D240" t="str">
            <v>cj</v>
          </cell>
          <cell r="F240">
            <v>51.13</v>
          </cell>
          <cell r="G240">
            <v>0</v>
          </cell>
        </row>
        <row r="241">
          <cell r="B241" t="str">
            <v>18.25.041</v>
          </cell>
          <cell r="C241" t="str">
            <v>Fornecimento e colocação de lâmpada fluorescente de 40 W.</v>
          </cell>
          <cell r="D241" t="str">
            <v>un</v>
          </cell>
          <cell r="F241">
            <v>5.8</v>
          </cell>
          <cell r="G241">
            <v>0</v>
          </cell>
        </row>
        <row r="242">
          <cell r="B242" t="str">
            <v>18.25.042</v>
          </cell>
          <cell r="C242" t="str">
            <v>Fornecimento e colocação de reator de 40 W.</v>
          </cell>
          <cell r="D242" t="str">
            <v>un</v>
          </cell>
          <cell r="F242">
            <v>8.5</v>
          </cell>
          <cell r="G242">
            <v>0</v>
          </cell>
        </row>
        <row r="243">
          <cell r="B243" t="str">
            <v>18.25.043</v>
          </cell>
          <cell r="C243" t="str">
            <v>Fornecimento e colocação de térmico com base.</v>
          </cell>
          <cell r="D243" t="str">
            <v>un</v>
          </cell>
          <cell r="F243">
            <v>1</v>
          </cell>
          <cell r="G243">
            <v>0</v>
          </cell>
        </row>
        <row r="244">
          <cell r="B244" t="str">
            <v>18.25.050</v>
          </cell>
          <cell r="C244" t="str">
            <v>Luminária tipo sobrepor, aberta, para 1 lâmpada fluorescente de 20 W, ref. 211-R A. B. Leão ou similar, inclusive reator alto fator de potência lâmpada, demais acessórios e instalação.</v>
          </cell>
          <cell r="D244" t="str">
            <v>cj</v>
          </cell>
          <cell r="F244">
            <v>22.57</v>
          </cell>
          <cell r="G244">
            <v>0</v>
          </cell>
        </row>
        <row r="245">
          <cell r="B245" t="str">
            <v>18.25.060</v>
          </cell>
          <cell r="C245" t="str">
            <v>Luminária tipo sobrepor, aberta, para 2 lâmpadas fluorescente de 20 W, ref. 211-R A. B. Leão ou similar, inclusive reator alto fator de potência lâmpada, demais acessórios e instalação.</v>
          </cell>
          <cell r="D245" t="str">
            <v>cj</v>
          </cell>
          <cell r="F245">
            <v>33.26</v>
          </cell>
          <cell r="G245">
            <v>0</v>
          </cell>
        </row>
        <row r="246">
          <cell r="B246" t="str">
            <v>18.25.070</v>
          </cell>
          <cell r="C246" t="str">
            <v>Luminária tipo sobrepor, aberta, para 1 lâmpada fluorescente de 40 W, ref. 211-R A. B. Leão ou similar, inclusive reator alto fator de potência lâmpada, demais acessórios e instalação.</v>
          </cell>
          <cell r="D246" t="str">
            <v>cj</v>
          </cell>
          <cell r="F246">
            <v>23.67</v>
          </cell>
          <cell r="G246">
            <v>0</v>
          </cell>
        </row>
        <row r="247">
          <cell r="B247" t="str">
            <v>18.25.071</v>
          </cell>
          <cell r="C247" t="str">
            <v>Fornecimento e colocação de lâmpada vapor de mercúrio 250 W.</v>
          </cell>
          <cell r="D247" t="str">
            <v>un</v>
          </cell>
          <cell r="F247">
            <v>16.54</v>
          </cell>
        </row>
        <row r="248">
          <cell r="B248" t="str">
            <v>18.25.080</v>
          </cell>
          <cell r="C248" t="str">
            <v>Luminária tipo sobrepor, aberta, para 2 lâmpadas fluorescente de 40 W, ref. 211-R A. B. Leão ou similar, inclusive reator alto fator de potência lâmpada, demais acessórios e instalação.</v>
          </cell>
          <cell r="D248" t="str">
            <v>cj</v>
          </cell>
          <cell r="F248">
            <v>35.26</v>
          </cell>
          <cell r="G248">
            <v>0</v>
          </cell>
        </row>
        <row r="249">
          <cell r="B249" t="str">
            <v>18.25.082</v>
          </cell>
          <cell r="C249" t="str">
            <v>Conjunto de reator 220 v / 60 HI - 2.000 W</v>
          </cell>
          <cell r="D249" t="str">
            <v>un</v>
          </cell>
        </row>
        <row r="250">
          <cell r="B250" t="str">
            <v>18.25.090</v>
          </cell>
          <cell r="C250" t="str">
            <v>Luminária tipo Drops em globo de vidro leitoso, ref. 515 A.B Leão, ou similar, completa, inclusive lâmpada e instalação.</v>
          </cell>
          <cell r="D250" t="str">
            <v>cj</v>
          </cell>
          <cell r="F250">
            <v>21.26</v>
          </cell>
          <cell r="G250">
            <v>0</v>
          </cell>
        </row>
        <row r="251">
          <cell r="B251" t="str">
            <v>18.25.095</v>
          </cell>
          <cell r="C251" t="str">
            <v>Lâmpada incandescende de 100 W</v>
          </cell>
          <cell r="D251" t="str">
            <v>un</v>
          </cell>
          <cell r="F251">
            <v>1.37</v>
          </cell>
          <cell r="G251">
            <v>0</v>
          </cell>
        </row>
        <row r="252">
          <cell r="B252" t="str">
            <v>18.25.100</v>
          </cell>
          <cell r="C252" t="str">
            <v>Luminária tipo Bedd (Prato), ref. 805 A.B. Leão ou similar, com pendente e suporte, inclusive lâmpada e instalação.</v>
          </cell>
          <cell r="D252" t="str">
            <v>cj</v>
          </cell>
          <cell r="F252">
            <v>30.6</v>
          </cell>
          <cell r="G252">
            <v>0</v>
          </cell>
        </row>
        <row r="253">
          <cell r="B253" t="str">
            <v>18.25.110</v>
          </cell>
          <cell r="C253" t="str">
            <v>Luminária tipo arandela, ref. 403 A.B.Leão ou similar, completa, inclusive lâmpada e instalação.</v>
          </cell>
          <cell r="D253" t="str">
            <v>cj</v>
          </cell>
          <cell r="F253">
            <v>23.41</v>
          </cell>
          <cell r="G253">
            <v>0</v>
          </cell>
        </row>
        <row r="254">
          <cell r="B254" t="str">
            <v>18.25.111</v>
          </cell>
          <cell r="C254" t="str">
            <v>Lâmpada fluorescente universal de 20 W, Phillips ou Osram, inclusive instalação.</v>
          </cell>
          <cell r="D254" t="str">
            <v>un</v>
          </cell>
          <cell r="F254">
            <v>5.5</v>
          </cell>
          <cell r="G254">
            <v>0</v>
          </cell>
        </row>
        <row r="255">
          <cell r="B255" t="str">
            <v>18.25.115</v>
          </cell>
          <cell r="C255" t="str">
            <v>Lâmpada de 40 W.</v>
          </cell>
          <cell r="D255" t="str">
            <v>un</v>
          </cell>
          <cell r="F255">
            <v>5.51</v>
          </cell>
          <cell r="G255">
            <v>0</v>
          </cell>
        </row>
        <row r="256">
          <cell r="B256" t="str">
            <v>18.25.116</v>
          </cell>
          <cell r="C256" t="str">
            <v>Reator</v>
          </cell>
          <cell r="D256" t="str">
            <v>un</v>
          </cell>
          <cell r="F256">
            <v>8.07</v>
          </cell>
          <cell r="G256">
            <v>0</v>
          </cell>
        </row>
        <row r="257">
          <cell r="B257" t="str">
            <v>18.25.117</v>
          </cell>
          <cell r="C257" t="str">
            <v>Reator com lâmpada a vapor de mercúrio.</v>
          </cell>
          <cell r="D257" t="str">
            <v>un</v>
          </cell>
          <cell r="F257">
            <v>54.54</v>
          </cell>
          <cell r="G257">
            <v>0</v>
          </cell>
        </row>
        <row r="258">
          <cell r="B258" t="str">
            <v>18.25.118</v>
          </cell>
          <cell r="C258" t="str">
            <v>Reator para lâmpada fluorescente de 40 W, Phillips ou Osram, inclusive instalação.</v>
          </cell>
          <cell r="D258" t="str">
            <v>un</v>
          </cell>
          <cell r="G258">
            <v>0</v>
          </cell>
        </row>
        <row r="259">
          <cell r="B259" t="str">
            <v>18.25.117</v>
          </cell>
          <cell r="C259" t="str">
            <v>Reator exter.408/E AB Leào ou similar, completo com lâmpada a vapor de mercúrio de 250 m, reator de potência instalações e acessórios correspondentes</v>
          </cell>
          <cell r="D259" t="str">
            <v>un</v>
          </cell>
          <cell r="F259">
            <v>62.18</v>
          </cell>
        </row>
        <row r="260">
          <cell r="B260" t="str">
            <v>18.25.119</v>
          </cell>
          <cell r="C260" t="str">
            <v>Luminária tipo tartaruga.</v>
          </cell>
          <cell r="D260" t="str">
            <v>cj</v>
          </cell>
        </row>
        <row r="261">
          <cell r="B261" t="str">
            <v>18.25.120</v>
          </cell>
          <cell r="C261" t="str">
            <v>Luminária de jardim.</v>
          </cell>
          <cell r="D261" t="str">
            <v>cj</v>
          </cell>
          <cell r="F261">
            <v>75</v>
          </cell>
        </row>
        <row r="262">
          <cell r="B262" t="str">
            <v>18.25.130</v>
          </cell>
          <cell r="C262" t="str">
            <v>Luminária tipo Stop, ref. 401 - P A.B. Leão ou similar, completa, inclusive lâmpada e instalção.</v>
          </cell>
          <cell r="D262" t="str">
            <v>cj</v>
          </cell>
          <cell r="F262">
            <v>11.54</v>
          </cell>
          <cell r="G262">
            <v>0</v>
          </cell>
        </row>
        <row r="263">
          <cell r="B263" t="str">
            <v>18.25.140</v>
          </cell>
          <cell r="C263" t="str">
            <v xml:space="preserve">Refletor externo ref. 408 / E A.B. Leão ou similar, completo,  inclusive lâmpada e instalação. </v>
          </cell>
          <cell r="D263" t="str">
            <v>cj</v>
          </cell>
          <cell r="F263">
            <v>30.6</v>
          </cell>
          <cell r="G263">
            <v>0</v>
          </cell>
        </row>
        <row r="264">
          <cell r="B264" t="str">
            <v>18.25.145</v>
          </cell>
          <cell r="C264" t="str">
            <v>Fornecimento e colocação de refletor externo DN 30, inclusive ponto de luz.</v>
          </cell>
          <cell r="D264" t="str">
            <v>cj</v>
          </cell>
          <cell r="F264">
            <v>96.24</v>
          </cell>
        </row>
        <row r="265">
          <cell r="B265" t="str">
            <v>18.25.170</v>
          </cell>
          <cell r="C265" t="str">
            <v>Luminária para lâmpada a vapor de mercúrio de 125 W, ref. ABL 50 / F A.B. Leão ou similar, completa, inclusive branco, lâmpada, reator alto de potência e instalação.</v>
          </cell>
          <cell r="D265" t="str">
            <v>cj</v>
          </cell>
          <cell r="F265">
            <v>109.45</v>
          </cell>
          <cell r="G265">
            <v>0</v>
          </cell>
        </row>
        <row r="266">
          <cell r="B266" t="str">
            <v>18.25.180</v>
          </cell>
          <cell r="C266" t="str">
            <v>Luminária para lâmpada a vapor de mercúrio de 250 W, ref. ABL 50 / F A.B. Leão ou similar, completa, inclusive braço, lâmpada, reator alto fator de potência e instalação.</v>
          </cell>
          <cell r="D266" t="str">
            <v>cj</v>
          </cell>
          <cell r="F266">
            <v>202.97</v>
          </cell>
          <cell r="G266">
            <v>0</v>
          </cell>
        </row>
        <row r="267">
          <cell r="B267" t="str">
            <v>18.25.183</v>
          </cell>
          <cell r="C267" t="str">
            <v>Galpão industrial simples</v>
          </cell>
          <cell r="D267" t="str">
            <v>vb</v>
          </cell>
          <cell r="F267">
            <v>1219.8</v>
          </cell>
          <cell r="G267">
            <v>0</v>
          </cell>
        </row>
        <row r="268">
          <cell r="B268" t="str">
            <v>18.25.184</v>
          </cell>
          <cell r="C268" t="str">
            <v>Escultura</v>
          </cell>
          <cell r="D268" t="str">
            <v>vb</v>
          </cell>
          <cell r="F268">
            <v>2089.9899999999998</v>
          </cell>
          <cell r="G268">
            <v>0</v>
          </cell>
        </row>
        <row r="269">
          <cell r="B269" t="str">
            <v>18.25.185</v>
          </cell>
          <cell r="C269" t="str">
            <v>Idenização de barraca de tábua.</v>
          </cell>
          <cell r="D269" t="str">
            <v>vb</v>
          </cell>
          <cell r="F269">
            <v>894.9</v>
          </cell>
          <cell r="G269">
            <v>0</v>
          </cell>
        </row>
        <row r="270">
          <cell r="B270" t="str">
            <v>18.25.186</v>
          </cell>
          <cell r="C270" t="str">
            <v xml:space="preserve">Idenização de barraca </v>
          </cell>
          <cell r="D270" t="str">
            <v>vb</v>
          </cell>
          <cell r="F270">
            <v>1281.3599999999999</v>
          </cell>
          <cell r="G270">
            <v>0</v>
          </cell>
        </row>
        <row r="271">
          <cell r="B271" t="str">
            <v>18.25.187</v>
          </cell>
          <cell r="C271" t="str">
            <v>Desapropriação de terreno e edificações.</v>
          </cell>
          <cell r="D271" t="str">
            <v>vb</v>
          </cell>
          <cell r="F271">
            <v>3251755</v>
          </cell>
          <cell r="G271">
            <v>0</v>
          </cell>
        </row>
        <row r="272">
          <cell r="B272" t="str">
            <v>18.25.188</v>
          </cell>
          <cell r="C272" t="str">
            <v>Grelha de ferro</v>
          </cell>
          <cell r="D272" t="str">
            <v>vb</v>
          </cell>
          <cell r="F272">
            <v>1432.27</v>
          </cell>
          <cell r="G272">
            <v>0</v>
          </cell>
        </row>
        <row r="273">
          <cell r="B273" t="str">
            <v>18.25.190</v>
          </cell>
          <cell r="C273" t="str">
            <v>Luminária para lâmpada a vapor de mercúrio de 125 W, ref. ABL 50 / A.B. Leão ou similar, completa, inclusive braço, lâmpada, reator alto fator de potência e instalação.</v>
          </cell>
          <cell r="D273" t="str">
            <v>cj</v>
          </cell>
          <cell r="F273">
            <v>99.95</v>
          </cell>
          <cell r="G273">
            <v>0</v>
          </cell>
        </row>
        <row r="274">
          <cell r="B274" t="str">
            <v>18.25.200</v>
          </cell>
          <cell r="C274" t="str">
            <v>Luminária para lâmpada a vapor de mercúrio de 250 W, ref. ABL 50 / A.B. Leão ou similar, completa, inclusive braço, lâmpada, reator alto fator de potência e instalação.</v>
          </cell>
          <cell r="D274" t="str">
            <v>cj</v>
          </cell>
          <cell r="F274">
            <v>113.35</v>
          </cell>
          <cell r="G274">
            <v>0</v>
          </cell>
        </row>
        <row r="275">
          <cell r="B275" t="str">
            <v>18.25.210</v>
          </cell>
          <cell r="C275" t="str">
            <v>Luminária para lâmpada a vapor de mercúrio de 400 W, ref. ABL 50 / 400 A.B. Leão ou similar, completa, inclusive braço, lâmpada, reator alto fator de potência e instalação.</v>
          </cell>
          <cell r="D275" t="str">
            <v>un</v>
          </cell>
          <cell r="F275">
            <v>176.95</v>
          </cell>
          <cell r="G275">
            <v>0</v>
          </cell>
        </row>
        <row r="276">
          <cell r="B276" t="str">
            <v>18.25.211</v>
          </cell>
          <cell r="C276" t="str">
            <v>Projetor com uma lâmpada de vapor metálico de 2.000 W</v>
          </cell>
          <cell r="D276" t="str">
            <v>un</v>
          </cell>
        </row>
        <row r="278">
          <cell r="B278" t="str">
            <v>18.26</v>
          </cell>
        </row>
        <row r="279">
          <cell r="B279" t="str">
            <v>18.26.010</v>
          </cell>
          <cell r="C279" t="str">
            <v>Assentamento de haste de aterramento de 5/8" x 2,40 m Copperweld ou similar, com conector paralelo e parafusos (inclusive o fornecimento do material).</v>
          </cell>
          <cell r="D279" t="str">
            <v>un</v>
          </cell>
          <cell r="F279">
            <v>19.190000000000001</v>
          </cell>
          <cell r="G279">
            <v>0</v>
          </cell>
        </row>
        <row r="280">
          <cell r="B280" t="str">
            <v>18.26.020</v>
          </cell>
          <cell r="C280" t="str">
            <v xml:space="preserve">Assentamento de bengala de PVC rígido de 3/4 pol., marca Tigre ou similar, inclusive rasgo em alvenaria e fornecimento do material. </v>
          </cell>
          <cell r="D280" t="str">
            <v>un</v>
          </cell>
          <cell r="F280">
            <v>10.37</v>
          </cell>
          <cell r="G280">
            <v>0</v>
          </cell>
        </row>
        <row r="281">
          <cell r="B281" t="str">
            <v>18.26.025</v>
          </cell>
          <cell r="C281" t="str">
            <v>Assentamento de bengala 1".</v>
          </cell>
          <cell r="D281" t="str">
            <v>un</v>
          </cell>
          <cell r="F281">
            <v>8.4600000000000009</v>
          </cell>
          <cell r="G281">
            <v>0</v>
          </cell>
        </row>
        <row r="282">
          <cell r="B282" t="str">
            <v>18.26.030</v>
          </cell>
          <cell r="C282" t="str">
            <v>Assentamento de chave de boia automática, 15 A, superior ou inferior marca lenz ou similar (inclusive o fornecimento do material).</v>
          </cell>
          <cell r="D282" t="str">
            <v>un</v>
          </cell>
          <cell r="F282">
            <v>16.21</v>
          </cell>
          <cell r="G282">
            <v>0</v>
          </cell>
        </row>
        <row r="283">
          <cell r="B283" t="str">
            <v>18.26.040</v>
          </cell>
          <cell r="C283" t="str">
            <v>Assentamento de chave reversora blindada 30 A, 500 V, Eletromar ou similar (inclusive o fornecimento do material).</v>
          </cell>
          <cell r="D283" t="str">
            <v>un</v>
          </cell>
          <cell r="F283">
            <v>53.26</v>
          </cell>
          <cell r="G283">
            <v>0</v>
          </cell>
        </row>
        <row r="284">
          <cell r="B284" t="str">
            <v>18.26.045</v>
          </cell>
          <cell r="C284" t="str">
            <v>Assentamento de chave reversora blindada 30 A, 250 V, Eletromar ou similar (inclusive o fornecimento do material).</v>
          </cell>
          <cell r="D284" t="str">
            <v>un</v>
          </cell>
          <cell r="F284">
            <v>49.58</v>
          </cell>
          <cell r="G284">
            <v>0</v>
          </cell>
        </row>
        <row r="285">
          <cell r="B285" t="str">
            <v>18.26.050</v>
          </cell>
          <cell r="C285" t="str">
            <v>Assentamento de chave magnético guarda-motor até 7,5 cv, Eletromar ou similar (inclusive fornecimento do material)</v>
          </cell>
          <cell r="D285" t="str">
            <v>un</v>
          </cell>
          <cell r="F285">
            <v>140.63</v>
          </cell>
          <cell r="G285">
            <v>0</v>
          </cell>
        </row>
        <row r="286">
          <cell r="B286" t="str">
            <v>18.26.060</v>
          </cell>
          <cell r="C286" t="str">
            <v>Assentamento de chave magnética de 2 x 30 A para comando de iluminação pública, acionada para rele foto-elétrico NA, 220 V, 60 HZ, tipo lux control modelo CIP - F / 70, (inclusive fornecimento do material).</v>
          </cell>
          <cell r="D286" t="str">
            <v>un</v>
          </cell>
          <cell r="F286">
            <v>198.6</v>
          </cell>
          <cell r="G286">
            <v>0</v>
          </cell>
        </row>
        <row r="287">
          <cell r="B287" t="str">
            <v>18.26.065</v>
          </cell>
          <cell r="C287" t="str">
            <v>Fornecimento e colocação de braçadeiras para fixação dos eletrodutos.</v>
          </cell>
          <cell r="D287" t="str">
            <v>un</v>
          </cell>
          <cell r="F287">
            <v>1.43</v>
          </cell>
        </row>
        <row r="288">
          <cell r="B288" t="str">
            <v>18.26.070</v>
          </cell>
          <cell r="C288" t="str">
            <v>Lixeira.</v>
          </cell>
          <cell r="D288" t="str">
            <v>un</v>
          </cell>
          <cell r="F288">
            <v>12.88</v>
          </cell>
        </row>
        <row r="289">
          <cell r="B289" t="str">
            <v>18.26.071</v>
          </cell>
          <cell r="C289" t="str">
            <v>Confecção de lixeira em fibra Gless</v>
          </cell>
          <cell r="D289" t="str">
            <v>un</v>
          </cell>
          <cell r="F289">
            <v>76.87</v>
          </cell>
        </row>
        <row r="290">
          <cell r="B290" t="str">
            <v>18.26.072</v>
          </cell>
          <cell r="C290" t="str">
            <v>Colocação de calha em PVC para proteção de instalação elétrica aparente.</v>
          </cell>
          <cell r="D290" t="str">
            <v>m</v>
          </cell>
          <cell r="F290">
            <v>1.29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FONTE"/>
      <sheetName val="teat-mus"/>
      <sheetName val="arte"/>
      <sheetName val="Lanchonete"/>
      <sheetName val="Loja 1"/>
      <sheetName val="Loja 2"/>
      <sheetName val="terraço de ativ."/>
      <sheetName val="se-ilum ext"/>
      <sheetName val="BM 01"/>
      <sheetName val="MEMORIA BM 01"/>
      <sheetName val="GERAL - COM DESONERAÇÃO"/>
      <sheetName val="GERAL - SEM DESONERAÇÃO"/>
      <sheetName val="ORCAMENTO COM DES"/>
      <sheetName val="MEM CÁLC COM DES"/>
      <sheetName val="_RESUMO COMPARATIVO_"/>
      <sheetName val="CRONOGRAMA "/>
      <sheetName val="BDI_PAV_26,01_NOVA_CPRB"/>
      <sheetName val="BDI_PAV_20,00_NOVA_CPRB"/>
      <sheetName val="BM 1"/>
      <sheetName val="MEMÓRIA DO BM1"/>
      <sheetName val="MEMÓRIA DO BM2"/>
      <sheetName val="BM 2"/>
      <sheetName val="MEMÓRIA DO BM3"/>
      <sheetName val="BM 3"/>
      <sheetName val="CRONOGRAMA"/>
      <sheetName val="Planilha1"/>
      <sheetName val="Plan1"/>
    </sheetNames>
    <sheetDataSet>
      <sheetData sheetId="0" refreshError="1">
        <row r="1">
          <cell r="B1" t="str">
            <v>18.01</v>
          </cell>
        </row>
        <row r="2">
          <cell r="B2" t="str">
            <v>18.01.005</v>
          </cell>
          <cell r="C2" t="str">
            <v>Fio de cobre nu, tempera meio-duro, classe 1A S.M. - 10 mm², inclusive assentamento.</v>
          </cell>
          <cell r="D2" t="str">
            <v>m</v>
          </cell>
          <cell r="F2">
            <v>1.84</v>
          </cell>
          <cell r="G2">
            <v>0</v>
          </cell>
        </row>
        <row r="3">
          <cell r="B3" t="str">
            <v>18.01.010</v>
          </cell>
          <cell r="C3" t="str">
            <v>Fio de cobre, tempera meio-duro, classe 1, com cobertura de PVC, tipo WPP, S.M. - 4 mm², inclusive assentamento.</v>
          </cell>
          <cell r="D3" t="str">
            <v>m</v>
          </cell>
          <cell r="F3">
            <v>0.97</v>
          </cell>
          <cell r="G3">
            <v>0</v>
          </cell>
        </row>
        <row r="4">
          <cell r="B4" t="str">
            <v>18.01.015</v>
          </cell>
          <cell r="C4" t="str">
            <v>Desativação da rede elétrica existente.</v>
          </cell>
          <cell r="D4" t="str">
            <v>vb</v>
          </cell>
          <cell r="F4">
            <v>283.14</v>
          </cell>
        </row>
        <row r="5">
          <cell r="B5" t="str">
            <v>18.01.016</v>
          </cell>
          <cell r="C5" t="str">
            <v>Revisão do circuito elétrico que alimenta as luminárias para lâmpadas vapor mercúrio (aproveitamento de 90 % da fiação existente).</v>
          </cell>
          <cell r="D5" t="str">
            <v>vb</v>
          </cell>
          <cell r="F5">
            <v>613.08000000000004</v>
          </cell>
        </row>
        <row r="6">
          <cell r="B6" t="str">
            <v>18.01.020</v>
          </cell>
          <cell r="C6" t="str">
            <v>Fio de cobre, tempera meio-duro, classe 1, com cobertura de PVC, tipo WPP, S.M. - 6 mm², inclusive assentamento.</v>
          </cell>
          <cell r="D6" t="str">
            <v>m</v>
          </cell>
          <cell r="F6">
            <v>1.1599999999999999</v>
          </cell>
          <cell r="G6">
            <v>0</v>
          </cell>
        </row>
        <row r="7">
          <cell r="B7" t="str">
            <v>18.01.025</v>
          </cell>
          <cell r="C7" t="str">
            <v>Fio de cobre, tempera meio-duro, classe 1, com cobertura de PVC, tipo WPP, S.M. - 10 mm², inclusive assentamento.</v>
          </cell>
          <cell r="D7" t="str">
            <v>m</v>
          </cell>
          <cell r="F7">
            <v>1.62</v>
          </cell>
          <cell r="G7">
            <v>0</v>
          </cell>
        </row>
        <row r="8">
          <cell r="B8" t="str">
            <v>18.01.030</v>
          </cell>
          <cell r="C8" t="str">
            <v>Cabo de cobre, tempera meio-duro, encordoamento classe 2, com cobertura de PVC, tipo WPP, S.M. - 10 mm², inclusive assentamento.</v>
          </cell>
          <cell r="D8" t="str">
            <v>m</v>
          </cell>
          <cell r="F8">
            <v>1.64</v>
          </cell>
          <cell r="G8">
            <v>0</v>
          </cell>
        </row>
        <row r="9">
          <cell r="B9" t="str">
            <v>18.01.040</v>
          </cell>
          <cell r="C9" t="str">
            <v>Cabo de cobre, tempera meio-duro, encordoamento classe 2, com cobertura de PVC, tipo WPP, S.M. - 16 mm², inclusive assentamento.</v>
          </cell>
          <cell r="D9" t="str">
            <v>m</v>
          </cell>
          <cell r="F9">
            <v>2.44</v>
          </cell>
          <cell r="G9">
            <v>0</v>
          </cell>
        </row>
        <row r="10">
          <cell r="B10" t="str">
            <v>18.01.050</v>
          </cell>
          <cell r="C10" t="str">
            <v>Cabo de cobre, tempera meio-duro, encordoamento classe 2, com cobertura de PVC, tipo WPP, S.M. - 25 mm², inclusive assentamento.</v>
          </cell>
          <cell r="D10" t="str">
            <v>m</v>
          </cell>
          <cell r="F10">
            <v>3.24</v>
          </cell>
          <cell r="G10">
            <v>0</v>
          </cell>
        </row>
        <row r="11">
          <cell r="B11" t="str">
            <v>18.01.060</v>
          </cell>
          <cell r="C11" t="str">
            <v xml:space="preserve">Fornecimento e instalação de cabo de cobre nutrancado e asete fios, de tempera mole, bitola de 16 mm2. </v>
          </cell>
          <cell r="D11" t="str">
            <v>m</v>
          </cell>
          <cell r="F11">
            <v>3.4</v>
          </cell>
          <cell r="G11">
            <v>0</v>
          </cell>
        </row>
        <row r="13">
          <cell r="B13" t="str">
            <v>18.02</v>
          </cell>
        </row>
        <row r="14">
          <cell r="B14" t="str">
            <v>18.02.005</v>
          </cell>
          <cell r="C14" t="str">
            <v>Colocação de poste de ferro</v>
          </cell>
          <cell r="D14" t="str">
            <v>m</v>
          </cell>
          <cell r="F14">
            <v>6.51</v>
          </cell>
          <cell r="G14">
            <v>0</v>
          </cell>
        </row>
        <row r="15">
          <cell r="B15" t="str">
            <v>18.02.010</v>
          </cell>
          <cell r="C15" t="str">
            <v>Retirada de postes de concreto secção duplo T200 / 8 com engastamento direto no solo de 1,40 m (Poste 184-570, 18570 e mais dois sem identificação)</v>
          </cell>
          <cell r="D15" t="str">
            <v>un</v>
          </cell>
          <cell r="F15">
            <v>51.97</v>
          </cell>
          <cell r="G15">
            <v>0</v>
          </cell>
        </row>
        <row r="16">
          <cell r="B16" t="str">
            <v>18.02.020</v>
          </cell>
          <cell r="C16" t="str">
            <v>Poste de concreto secção duplo T, 100/8, com engastamento direto no solo de 1,40 m, inclusive colocação.</v>
          </cell>
          <cell r="D16" t="str">
            <v>un</v>
          </cell>
          <cell r="F16">
            <v>141.27000000000001</v>
          </cell>
          <cell r="G16">
            <v>0</v>
          </cell>
        </row>
        <row r="17">
          <cell r="B17" t="str">
            <v>18.02.025</v>
          </cell>
          <cell r="C17" t="str">
            <v>Fornecimento e instalação de poste ornamental com h=4,0 m, sendo 1,0 m de enterrado, com 03 luminárias, vidro transparente modelo MLD 304 / B, bem como pintura á óleo, duas demãos, cor preta, conforme projeto.</v>
          </cell>
          <cell r="D17" t="str">
            <v>un</v>
          </cell>
          <cell r="F17">
            <v>239.88</v>
          </cell>
          <cell r="G17">
            <v>0</v>
          </cell>
        </row>
        <row r="18">
          <cell r="B18" t="str">
            <v>18.02.026</v>
          </cell>
          <cell r="C18" t="str">
            <v>Deslocamento de poste.</v>
          </cell>
          <cell r="D18" t="str">
            <v>un</v>
          </cell>
          <cell r="F18">
            <v>67.33</v>
          </cell>
          <cell r="G18">
            <v>0</v>
          </cell>
        </row>
        <row r="19">
          <cell r="B19" t="str">
            <v>18.02.030</v>
          </cell>
          <cell r="C19" t="str">
            <v>Poste de concreto secção duplo T, 200/8, com engastamento direto no solo de 1,40 m, inclusive colocação.</v>
          </cell>
          <cell r="D19" t="str">
            <v>un</v>
          </cell>
          <cell r="F19">
            <v>160.6</v>
          </cell>
          <cell r="G19">
            <v>0</v>
          </cell>
        </row>
        <row r="20">
          <cell r="B20" t="str">
            <v>18.02.040</v>
          </cell>
          <cell r="C20" t="str">
            <v>Poste de concreto secção duplo T, 200/12, com engastamento direto no solo de 1,80 m, inclusive colocação.</v>
          </cell>
          <cell r="D20" t="str">
            <v>un</v>
          </cell>
          <cell r="F20">
            <v>264.32</v>
          </cell>
          <cell r="G20">
            <v>0</v>
          </cell>
        </row>
        <row r="21">
          <cell r="B21" t="str">
            <v>18.02.045</v>
          </cell>
          <cell r="C21" t="str">
            <v>Poste de concreto secção duplo T, 300/8, com engastamento direto no solo de 1,40 m, inclusive colocação.</v>
          </cell>
          <cell r="D21" t="str">
            <v>un</v>
          </cell>
          <cell r="F21">
            <v>193.4</v>
          </cell>
          <cell r="G21">
            <v>0</v>
          </cell>
        </row>
        <row r="22">
          <cell r="B22" t="str">
            <v>18.02.050</v>
          </cell>
          <cell r="C22" t="str">
            <v>Poste de concreto secção duplo T, 300/12, com engastamento direto no solo de 1,80 m, inclusive colocação.</v>
          </cell>
          <cell r="D22" t="str">
            <v>un</v>
          </cell>
          <cell r="F22">
            <v>55.74</v>
          </cell>
          <cell r="G22">
            <v>0</v>
          </cell>
        </row>
        <row r="23">
          <cell r="B23" t="str">
            <v>18.02.051</v>
          </cell>
          <cell r="C23" t="str">
            <v xml:space="preserve">Super poste de concreto armado circular com altura de 20 m. </v>
          </cell>
          <cell r="D23" t="str">
            <v>un</v>
          </cell>
          <cell r="F23">
            <v>2209.3200000000002</v>
          </cell>
          <cell r="G23">
            <v>0</v>
          </cell>
        </row>
        <row r="24">
          <cell r="B24" t="str">
            <v>18.02.060</v>
          </cell>
          <cell r="C24" t="str">
            <v>Poste de concreto c/ seção circular c/ iluminação de 3 pétalas c/ altura de 8 m inclusive colocação, fixação e base de concreto p/ fixação</v>
          </cell>
          <cell r="D24" t="str">
            <v>un</v>
          </cell>
          <cell r="F24">
            <v>888.06</v>
          </cell>
        </row>
        <row r="25">
          <cell r="B25" t="str">
            <v>18.02.070</v>
          </cell>
          <cell r="C25" t="str">
            <v>Poste ornamental.</v>
          </cell>
          <cell r="D25" t="str">
            <v>un</v>
          </cell>
          <cell r="F25">
            <v>210.72</v>
          </cell>
        </row>
        <row r="26">
          <cell r="B26" t="str">
            <v>18.02.071</v>
          </cell>
          <cell r="C26" t="str">
            <v>Poste em concreto vibrado seção circular 9 m - 200 kg</v>
          </cell>
          <cell r="D26" t="str">
            <v>un</v>
          </cell>
          <cell r="F26">
            <v>216</v>
          </cell>
        </row>
        <row r="27">
          <cell r="B27" t="str">
            <v>18.02.080</v>
          </cell>
          <cell r="C27" t="str">
            <v>Fornecimento e instalação de rele fotoelétrico, 1000 w - 220 v.</v>
          </cell>
          <cell r="D27" t="str">
            <v>un</v>
          </cell>
          <cell r="F27">
            <v>18</v>
          </cell>
        </row>
        <row r="29">
          <cell r="B29" t="str">
            <v>18.03</v>
          </cell>
        </row>
        <row r="30">
          <cell r="B30" t="str">
            <v>18.03.010</v>
          </cell>
          <cell r="C30" t="str">
            <v>Estrutura secundária B1 completa, inclusive fixação.</v>
          </cell>
          <cell r="D30" t="str">
            <v>un</v>
          </cell>
          <cell r="F30">
            <v>29.1</v>
          </cell>
          <cell r="G30">
            <v>0</v>
          </cell>
        </row>
        <row r="31">
          <cell r="B31" t="str">
            <v>18.03.015</v>
          </cell>
          <cell r="C31" t="str">
            <v>Estrutura secundária B2 completa, inclusive fixação.</v>
          </cell>
          <cell r="D31" t="str">
            <v>un</v>
          </cell>
          <cell r="F31">
            <v>35.21</v>
          </cell>
          <cell r="G31">
            <v>0</v>
          </cell>
        </row>
        <row r="32">
          <cell r="B32" t="str">
            <v>18.03.020</v>
          </cell>
          <cell r="C32" t="str">
            <v>Estrutura secundária B3 completa, inclusive fixação.</v>
          </cell>
          <cell r="D32" t="str">
            <v>un</v>
          </cell>
          <cell r="F32">
            <v>59.23</v>
          </cell>
          <cell r="G32">
            <v>0</v>
          </cell>
        </row>
        <row r="33">
          <cell r="B33" t="str">
            <v>18.03.030</v>
          </cell>
          <cell r="C33" t="str">
            <v>Estrutura secundária B4 completa, inclusive fixação.</v>
          </cell>
          <cell r="D33" t="str">
            <v>un</v>
          </cell>
          <cell r="F33">
            <v>65.989999999999995</v>
          </cell>
          <cell r="G33">
            <v>0</v>
          </cell>
        </row>
        <row r="34">
          <cell r="B34" t="str">
            <v>18.03.031</v>
          </cell>
          <cell r="C34" t="str">
            <v>Cabo de iluminação 1/0 AWG - NU</v>
          </cell>
          <cell r="D34" t="str">
            <v>m</v>
          </cell>
          <cell r="F34">
            <v>19.54</v>
          </cell>
          <cell r="G34">
            <v>0</v>
          </cell>
        </row>
        <row r="35">
          <cell r="B35" t="str">
            <v>18.03.032</v>
          </cell>
          <cell r="C35" t="str">
            <v>Isoladores tipo castanha</v>
          </cell>
          <cell r="D35" t="str">
            <v>un</v>
          </cell>
          <cell r="F35">
            <v>17.399999999999999</v>
          </cell>
          <cell r="G35">
            <v>0</v>
          </cell>
        </row>
        <row r="36">
          <cell r="B36" t="str">
            <v>18.03.033</v>
          </cell>
          <cell r="C36" t="str">
            <v>Foto célula tipo NA.</v>
          </cell>
          <cell r="D36" t="str">
            <v>un</v>
          </cell>
          <cell r="F36">
            <v>12.77</v>
          </cell>
          <cell r="G36">
            <v>0</v>
          </cell>
        </row>
        <row r="38">
          <cell r="B38" t="str">
            <v>18.04</v>
          </cell>
        </row>
        <row r="39">
          <cell r="B39" t="str">
            <v>18.04.010</v>
          </cell>
          <cell r="C39" t="str">
            <v>Eletroduto de ferro galvanizado de 3/4 pol., inclusive assentamento.</v>
          </cell>
          <cell r="D39" t="str">
            <v>m</v>
          </cell>
          <cell r="F39">
            <v>4.9000000000000004</v>
          </cell>
          <cell r="G39">
            <v>0</v>
          </cell>
        </row>
        <row r="40">
          <cell r="B40" t="str">
            <v>18.04.020</v>
          </cell>
          <cell r="C40" t="str">
            <v>Eletroduto de ferro galvanizado de 1 pol., inclusive assentamento.</v>
          </cell>
          <cell r="D40" t="str">
            <v>m</v>
          </cell>
          <cell r="F40">
            <v>7.43</v>
          </cell>
          <cell r="G40">
            <v>0</v>
          </cell>
        </row>
        <row r="41">
          <cell r="B41" t="str">
            <v>18.04.030</v>
          </cell>
          <cell r="C41" t="str">
            <v>Eletroduto de ferro galvanizado de 1 1/2 pol., inclusive assentamento.</v>
          </cell>
          <cell r="D41" t="str">
            <v>m</v>
          </cell>
          <cell r="F41">
            <v>11.76</v>
          </cell>
          <cell r="G41">
            <v>0</v>
          </cell>
        </row>
        <row r="42">
          <cell r="B42" t="str">
            <v>18.04.040</v>
          </cell>
          <cell r="C42" t="str">
            <v>Eletroduto de ferro galvanizado de 2 pol., inclusive assentamento.</v>
          </cell>
          <cell r="D42" t="str">
            <v>m</v>
          </cell>
          <cell r="F42">
            <v>15.46</v>
          </cell>
          <cell r="G42">
            <v>0</v>
          </cell>
        </row>
        <row r="43">
          <cell r="B43" t="str">
            <v>18.04.050</v>
          </cell>
          <cell r="C43" t="str">
            <v>Eletroduto de ferro galvanizado de 2 1/2 pol., inclusive assentamento.</v>
          </cell>
          <cell r="D43" t="str">
            <v>m</v>
          </cell>
          <cell r="F43">
            <v>23.01</v>
          </cell>
          <cell r="G43">
            <v>0</v>
          </cell>
        </row>
        <row r="44">
          <cell r="B44" t="str">
            <v>18.04.060</v>
          </cell>
          <cell r="C44" t="str">
            <v>Eletroduto de ferro galvanizado de 4 pol., inclusive assentamento.</v>
          </cell>
          <cell r="D44" t="str">
            <v>m</v>
          </cell>
          <cell r="F44">
            <v>37.299999999999997</v>
          </cell>
          <cell r="G44">
            <v>0</v>
          </cell>
        </row>
        <row r="45">
          <cell r="B45" t="str">
            <v>18.04.061</v>
          </cell>
          <cell r="C45" t="str">
            <v>Eletroduto de PVC rígido de 11/2" com luva de rosca interna, inclusive assentamento</v>
          </cell>
          <cell r="D45" t="str">
            <v>un</v>
          </cell>
          <cell r="F45">
            <v>6.33</v>
          </cell>
        </row>
        <row r="47">
          <cell r="B47" t="str">
            <v>18.05</v>
          </cell>
        </row>
        <row r="48">
          <cell r="B48" t="str">
            <v>18.05.010</v>
          </cell>
          <cell r="C48" t="str">
            <v>Curva de ferro galvanizado de 3/4 pol., inclusive assentamento.</v>
          </cell>
          <cell r="D48" t="str">
            <v>un</v>
          </cell>
          <cell r="F48">
            <v>3.1</v>
          </cell>
          <cell r="G48">
            <v>0</v>
          </cell>
        </row>
        <row r="49">
          <cell r="B49" t="str">
            <v>18.05.020</v>
          </cell>
          <cell r="C49" t="str">
            <v>Curva de ferro galvanizado de 1 pol., inclusive assentamento.</v>
          </cell>
          <cell r="D49" t="str">
            <v>un</v>
          </cell>
          <cell r="F49">
            <v>4.53</v>
          </cell>
          <cell r="G49">
            <v>0</v>
          </cell>
        </row>
        <row r="50">
          <cell r="B50" t="str">
            <v>18.05.030</v>
          </cell>
          <cell r="C50" t="str">
            <v>Curva de ferro galvanizado de 1 1/2 pol., inclusive assentamento.</v>
          </cell>
          <cell r="D50" t="str">
            <v>un</v>
          </cell>
          <cell r="F50">
            <v>10.41</v>
          </cell>
          <cell r="G50">
            <v>0</v>
          </cell>
        </row>
        <row r="51">
          <cell r="B51" t="str">
            <v>18.05.040</v>
          </cell>
          <cell r="C51" t="str">
            <v>Curva de ferro galvanizado de 2 pol., inclusive assentamento.</v>
          </cell>
          <cell r="D51" t="str">
            <v>un</v>
          </cell>
          <cell r="F51">
            <v>16.78</v>
          </cell>
          <cell r="G51">
            <v>0</v>
          </cell>
        </row>
        <row r="52">
          <cell r="B52" t="str">
            <v>18.05.050</v>
          </cell>
          <cell r="C52" t="str">
            <v>Curva de ferro galvanizado de 2 1/2 pol., inclusive assentamento.</v>
          </cell>
          <cell r="D52" t="str">
            <v>un</v>
          </cell>
          <cell r="F52">
            <v>36.65</v>
          </cell>
          <cell r="G52">
            <v>0</v>
          </cell>
        </row>
        <row r="53">
          <cell r="B53" t="str">
            <v>18.05.060</v>
          </cell>
          <cell r="C53" t="str">
            <v>Curva de ferro galvanizado de 4 pol., inclusive assentamento.</v>
          </cell>
          <cell r="D53" t="str">
            <v>un</v>
          </cell>
          <cell r="F53">
            <v>76.64</v>
          </cell>
          <cell r="G53">
            <v>0</v>
          </cell>
        </row>
        <row r="54">
          <cell r="B54" t="str">
            <v>18.05.065</v>
          </cell>
          <cell r="C54" t="str">
            <v>Fornecimento e assentamento de haste de aterramento 5/8" x 2,40 m coppereweld</v>
          </cell>
          <cell r="D54" t="str">
            <v>un</v>
          </cell>
          <cell r="F54">
            <v>22.22</v>
          </cell>
        </row>
        <row r="56">
          <cell r="B56" t="str">
            <v>18.06</v>
          </cell>
        </row>
        <row r="57">
          <cell r="B57" t="str">
            <v>18.06.010</v>
          </cell>
          <cell r="C57" t="str">
            <v>Luva de ferro galvanizado de 3/4 pol., inclusive assentamento.</v>
          </cell>
          <cell r="D57" t="str">
            <v>un</v>
          </cell>
          <cell r="F57">
            <v>1.1299999999999999</v>
          </cell>
          <cell r="G57">
            <v>0</v>
          </cell>
        </row>
        <row r="58">
          <cell r="B58" t="str">
            <v>18.06.020</v>
          </cell>
          <cell r="C58" t="str">
            <v>Luva de ferro galvanizado de 1 pol., inclusive assentamento.</v>
          </cell>
          <cell r="D58" t="str">
            <v>un</v>
          </cell>
          <cell r="F58">
            <v>1.68</v>
          </cell>
          <cell r="G58">
            <v>0</v>
          </cell>
        </row>
        <row r="59">
          <cell r="B59" t="str">
            <v>18.06.030</v>
          </cell>
          <cell r="C59" t="str">
            <v>Luva de ferro galvanizado de 1 1/2 pol., inclusive assentamento.</v>
          </cell>
          <cell r="D59" t="str">
            <v>un</v>
          </cell>
          <cell r="F59">
            <v>2.91</v>
          </cell>
          <cell r="G59">
            <v>0</v>
          </cell>
        </row>
        <row r="60">
          <cell r="B60" t="str">
            <v>18.06.040</v>
          </cell>
          <cell r="C60" t="str">
            <v>Luva de ferro galvanizado de 2 pol., inclusive assentamento.</v>
          </cell>
          <cell r="D60" t="str">
            <v>un</v>
          </cell>
          <cell r="F60">
            <v>4.05</v>
          </cell>
          <cell r="G60">
            <v>0</v>
          </cell>
        </row>
        <row r="61">
          <cell r="B61" t="str">
            <v>18.06.050</v>
          </cell>
          <cell r="C61" t="str">
            <v>Luva de ferro galvanizado de 2 1/2 pol., inclusive assentamento.</v>
          </cell>
          <cell r="D61" t="str">
            <v>un</v>
          </cell>
          <cell r="F61">
            <v>7.16</v>
          </cell>
          <cell r="G61">
            <v>0</v>
          </cell>
        </row>
        <row r="62">
          <cell r="B62" t="str">
            <v>18.06.060</v>
          </cell>
          <cell r="C62" t="str">
            <v>Luva de ferro galvanizado de 4 pol., inclusive assentamento.</v>
          </cell>
          <cell r="D62" t="str">
            <v>un</v>
          </cell>
          <cell r="F62">
            <v>13.42</v>
          </cell>
          <cell r="G62">
            <v>0</v>
          </cell>
        </row>
        <row r="63">
          <cell r="B63" t="str">
            <v>18.06.061</v>
          </cell>
          <cell r="C63" t="str">
            <v>Luva de PVC rígido diâmetro de 2".</v>
          </cell>
          <cell r="D63" t="str">
            <v>un</v>
          </cell>
          <cell r="F63">
            <v>1.93</v>
          </cell>
          <cell r="G63">
            <v>0</v>
          </cell>
        </row>
        <row r="64">
          <cell r="B64" t="str">
            <v>18.06.062</v>
          </cell>
          <cell r="C64" t="str">
            <v>Luva de emenda para cabo 10 mm</v>
          </cell>
          <cell r="D64" t="str">
            <v>un</v>
          </cell>
          <cell r="F64">
            <v>0.35</v>
          </cell>
        </row>
        <row r="66">
          <cell r="B66" t="str">
            <v>18.07</v>
          </cell>
        </row>
        <row r="67">
          <cell r="B67" t="str">
            <v>18.07.010</v>
          </cell>
          <cell r="C67" t="str">
            <v>Jogo de bucha e arruela de alumínio de 1/2 pol., inclusive fixação.</v>
          </cell>
          <cell r="D67" t="str">
            <v>cj</v>
          </cell>
          <cell r="F67">
            <v>0.27</v>
          </cell>
          <cell r="G67">
            <v>0</v>
          </cell>
        </row>
        <row r="68">
          <cell r="B68" t="str">
            <v>18.07.020</v>
          </cell>
          <cell r="C68" t="str">
            <v>Jogo de bucha e arruela de alumínio de 3/4 pol., inclusive fixação.</v>
          </cell>
          <cell r="D68" t="str">
            <v>cj</v>
          </cell>
          <cell r="F68">
            <v>0.28999999999999998</v>
          </cell>
          <cell r="G68">
            <v>0</v>
          </cell>
        </row>
        <row r="69">
          <cell r="B69" t="str">
            <v>18.07.030</v>
          </cell>
          <cell r="C69" t="str">
            <v>Jogo de bucha e arruela de alumínio de 1 pol., inclusive fixação.</v>
          </cell>
          <cell r="D69" t="str">
            <v>cj</v>
          </cell>
          <cell r="F69">
            <v>0.45</v>
          </cell>
          <cell r="G69">
            <v>0</v>
          </cell>
        </row>
        <row r="70">
          <cell r="B70" t="str">
            <v>18.07.040</v>
          </cell>
          <cell r="C70" t="str">
            <v>Jogo de bucha e arruela de alumínio de 1 1/2 pol., inclusive fixação.</v>
          </cell>
          <cell r="D70" t="str">
            <v>cj</v>
          </cell>
          <cell r="F70">
            <v>0.85</v>
          </cell>
          <cell r="G70">
            <v>0</v>
          </cell>
        </row>
        <row r="71">
          <cell r="B71" t="str">
            <v>18.07.050</v>
          </cell>
          <cell r="C71" t="str">
            <v>Jogo de bucha e arruela de alumínio de 2 pol., inclusive fixação.</v>
          </cell>
          <cell r="D71" t="str">
            <v>cj</v>
          </cell>
          <cell r="F71">
            <v>1.64</v>
          </cell>
          <cell r="G71">
            <v>0</v>
          </cell>
        </row>
        <row r="72">
          <cell r="B72" t="str">
            <v>18.07.060</v>
          </cell>
          <cell r="C72" t="str">
            <v>Jogo de bucha e arruela de alumínio de 2 1/2 pol., inclusive fixação.</v>
          </cell>
          <cell r="D72" t="str">
            <v>cj</v>
          </cell>
          <cell r="F72">
            <v>2.39</v>
          </cell>
          <cell r="G72">
            <v>0</v>
          </cell>
        </row>
        <row r="73">
          <cell r="B73" t="str">
            <v>18.07.070</v>
          </cell>
          <cell r="C73" t="str">
            <v>Jogo de bucha e arruela de alumínio de 3 pol., inclusive fixação.</v>
          </cell>
          <cell r="D73" t="str">
            <v>cj</v>
          </cell>
          <cell r="F73">
            <v>3.79</v>
          </cell>
          <cell r="G73">
            <v>0</v>
          </cell>
        </row>
        <row r="74">
          <cell r="B74" t="str">
            <v>18.07.072</v>
          </cell>
          <cell r="C74" t="str">
            <v>Ganchos de 5/16".</v>
          </cell>
          <cell r="D74" t="str">
            <v>un</v>
          </cell>
          <cell r="F74">
            <v>0.8</v>
          </cell>
          <cell r="G74">
            <v>0</v>
          </cell>
        </row>
        <row r="75">
          <cell r="B75" t="str">
            <v>18.07.080</v>
          </cell>
          <cell r="C75" t="str">
            <v>Jogo de bucha e arruela de alumínio de 4 pol., inclusive fixação.</v>
          </cell>
          <cell r="D75" t="str">
            <v>cj</v>
          </cell>
          <cell r="F75">
            <v>5.31</v>
          </cell>
          <cell r="G75">
            <v>0</v>
          </cell>
        </row>
        <row r="77">
          <cell r="B77" t="str">
            <v>18.08</v>
          </cell>
        </row>
        <row r="78">
          <cell r="B78" t="str">
            <v>18.08.010</v>
          </cell>
          <cell r="C78" t="str">
            <v>Caixa para medição monofásica uso interno, inclusive colocação (padrão CELPE).</v>
          </cell>
          <cell r="D78" t="str">
            <v>un</v>
          </cell>
          <cell r="F78">
            <v>38.5</v>
          </cell>
          <cell r="G78">
            <v>0</v>
          </cell>
        </row>
        <row r="79">
          <cell r="B79" t="str">
            <v>18.08.020</v>
          </cell>
          <cell r="C79" t="str">
            <v>Caixa para medição monofásica uso externo, inclusive colocação (padrão CELPE).</v>
          </cell>
          <cell r="D79" t="str">
            <v>un</v>
          </cell>
          <cell r="F79">
            <v>48.6</v>
          </cell>
          <cell r="G79">
            <v>0</v>
          </cell>
        </row>
        <row r="81">
          <cell r="B81" t="str">
            <v>18.09</v>
          </cell>
        </row>
        <row r="82">
          <cell r="B82" t="str">
            <v>18.09.010</v>
          </cell>
          <cell r="C82" t="str">
            <v>Caixa para medição trifásica uso interno, modelo D, inclusive colocação (padrão CELPE).</v>
          </cell>
          <cell r="D82" t="str">
            <v>un</v>
          </cell>
          <cell r="F82">
            <v>82.93</v>
          </cell>
          <cell r="G82">
            <v>0</v>
          </cell>
        </row>
        <row r="83">
          <cell r="B83" t="str">
            <v>18.09.020</v>
          </cell>
          <cell r="C83" t="str">
            <v>Caixa para medição trifásica uso externo, modelo D, inclusive colocação (padrão CELPE).</v>
          </cell>
          <cell r="D83" t="str">
            <v>un</v>
          </cell>
          <cell r="F83">
            <v>104.26</v>
          </cell>
          <cell r="G83">
            <v>0</v>
          </cell>
        </row>
        <row r="85">
          <cell r="B85" t="str">
            <v>18.10</v>
          </cell>
        </row>
        <row r="86">
          <cell r="B86" t="str">
            <v>18.10.020</v>
          </cell>
          <cell r="C86" t="str">
            <v>Chave de faca de 2 polos, 30 A, 250 V, com base de ardósia, com 02 fusíveis tipo cartucho e parafusos, inclusive instalação em quadro de medição.</v>
          </cell>
          <cell r="D86" t="str">
            <v>un</v>
          </cell>
          <cell r="F86">
            <v>11.1</v>
          </cell>
          <cell r="G86">
            <v>0</v>
          </cell>
        </row>
        <row r="87">
          <cell r="B87" t="str">
            <v>18.10.030</v>
          </cell>
          <cell r="C87" t="str">
            <v>Chave de faca de 2 polos, 60 A, 250 V, com base de ardósia, com 02 fusíveis tipo cartucho e parafusos, inclusive instalação em quadro de medição.</v>
          </cell>
          <cell r="D87" t="str">
            <v>un</v>
          </cell>
          <cell r="F87">
            <v>16.3</v>
          </cell>
          <cell r="G87">
            <v>0</v>
          </cell>
        </row>
        <row r="88">
          <cell r="B88" t="str">
            <v>18.10.040</v>
          </cell>
          <cell r="C88" t="str">
            <v>Chave de faca de 3 polos, 60 A, 600 V, com base de ardósia, com 03 fusíveis tipo cartucho e parafusos, inclusive instalação em quadro de medição.</v>
          </cell>
          <cell r="D88" t="str">
            <v>un</v>
          </cell>
          <cell r="F88">
            <v>31.96</v>
          </cell>
          <cell r="G88">
            <v>0</v>
          </cell>
        </row>
        <row r="89">
          <cell r="B89" t="str">
            <v>18.10.050</v>
          </cell>
          <cell r="C89" t="str">
            <v>Chave de faca de 3 polos, 100 A, 600 V, com base de ardósia, com 03 fusíveis tipo cartucho e parafusos, inclusive instalação em quadro de medição.</v>
          </cell>
          <cell r="D89" t="str">
            <v>un</v>
          </cell>
          <cell r="F89">
            <v>57.62</v>
          </cell>
          <cell r="G89">
            <v>0</v>
          </cell>
        </row>
        <row r="90">
          <cell r="B90" t="str">
            <v>18.10.060</v>
          </cell>
          <cell r="C90" t="str">
            <v>Chave seccionadora com fusível, 125A, tipo 3NP4090 SIEMENS ou similar, tripolar com 03 fusíveis NH tamanho 00 e parafusos, inclusive instalação em quadro de medição.</v>
          </cell>
          <cell r="D90" t="str">
            <v>un</v>
          </cell>
          <cell r="F90">
            <v>85.08</v>
          </cell>
          <cell r="G90">
            <v>0</v>
          </cell>
        </row>
        <row r="91">
          <cell r="B91" t="str">
            <v>18.10.070</v>
          </cell>
          <cell r="C91" t="str">
            <v>Chave seccionadora com fusível, 250A, tipo 3NP2200 SIEMENS ou similar, tripolar com 03 fusíveis NH tamanho 01 e parafusos, inclusive instalação em quadro de medição.</v>
          </cell>
          <cell r="D91" t="str">
            <v>un</v>
          </cell>
          <cell r="F91">
            <v>141.25</v>
          </cell>
          <cell r="G91">
            <v>0</v>
          </cell>
        </row>
        <row r="93">
          <cell r="B93" t="str">
            <v>18.11</v>
          </cell>
        </row>
        <row r="94">
          <cell r="B94" t="str">
            <v>18.11.030</v>
          </cell>
          <cell r="C94" t="str">
            <v>Base para fusível tipo NH de 6 A a 125A, tamanho 00, SIEMENS ou similar, com parafusos, inclusive instalação em quadro.</v>
          </cell>
          <cell r="D94" t="str">
            <v>un</v>
          </cell>
          <cell r="F94">
            <v>9.09</v>
          </cell>
          <cell r="G94">
            <v>0</v>
          </cell>
        </row>
        <row r="95">
          <cell r="B95" t="str">
            <v>18.11.040</v>
          </cell>
          <cell r="C95" t="str">
            <v>Base para fusível tipo NH de 36 A a 250A, tamanho 1, SIEMENS ou similar, com parafusos, inclusive instalação em quadro.</v>
          </cell>
          <cell r="D95" t="str">
            <v>un</v>
          </cell>
          <cell r="F95">
            <v>17.96</v>
          </cell>
          <cell r="G95">
            <v>0</v>
          </cell>
        </row>
        <row r="97">
          <cell r="B97" t="str">
            <v>18.12</v>
          </cell>
        </row>
        <row r="98">
          <cell r="B98" t="str">
            <v>18.12.070</v>
          </cell>
          <cell r="C98" t="str">
            <v>Fusível tipo NH de 20A, tamanho 00, SIEMENS ou similar, inclusive instalação em quadro.</v>
          </cell>
          <cell r="D98" t="str">
            <v>un</v>
          </cell>
          <cell r="F98">
            <v>5.67</v>
          </cell>
          <cell r="G98">
            <v>0</v>
          </cell>
        </row>
        <row r="99">
          <cell r="B99" t="str">
            <v>18.12.080</v>
          </cell>
          <cell r="C99" t="str">
            <v>Fusível tipo NH de 25A, tamanho 00, SIEMENS ou similar, inclusive instalação em quadro.</v>
          </cell>
          <cell r="D99" t="str">
            <v>un</v>
          </cell>
          <cell r="F99">
            <v>5.67</v>
          </cell>
          <cell r="G99">
            <v>0</v>
          </cell>
        </row>
        <row r="100">
          <cell r="B100" t="str">
            <v>18.12.090</v>
          </cell>
          <cell r="C100" t="str">
            <v>Fusível tipo NH de 36A, tamanho 00, SIEMENS ou similar, inclusive instalação em quadro.</v>
          </cell>
          <cell r="D100" t="str">
            <v>un</v>
          </cell>
          <cell r="F100">
            <v>5.67</v>
          </cell>
          <cell r="G100">
            <v>0</v>
          </cell>
        </row>
        <row r="101">
          <cell r="B101" t="str">
            <v>18.12.100</v>
          </cell>
          <cell r="C101" t="str">
            <v>Fusível tipo NH de 50A, tamanho 00, SIEMENS ou similar, inclusive instalação em quadro.</v>
          </cell>
          <cell r="D101" t="str">
            <v>un</v>
          </cell>
          <cell r="F101">
            <v>5.67</v>
          </cell>
          <cell r="G101">
            <v>0</v>
          </cell>
        </row>
        <row r="102">
          <cell r="B102" t="str">
            <v>18.12.110</v>
          </cell>
          <cell r="C102" t="str">
            <v>Fusível tipo NH de 63A, tamanho 00, SIEMENS ou similar, inclusive instalação em quadro.</v>
          </cell>
          <cell r="D102" t="str">
            <v>un</v>
          </cell>
          <cell r="F102">
            <v>5.67</v>
          </cell>
          <cell r="G102">
            <v>0</v>
          </cell>
        </row>
        <row r="103">
          <cell r="B103" t="str">
            <v>18.12.120</v>
          </cell>
          <cell r="C103" t="str">
            <v>Fusível tipo NH de 80A, tamanho 00, SIEMENS ou similar, inclusive instalação em quadro.</v>
          </cell>
          <cell r="D103" t="str">
            <v>un</v>
          </cell>
          <cell r="F103">
            <v>5.67</v>
          </cell>
          <cell r="G103">
            <v>0</v>
          </cell>
        </row>
        <row r="104">
          <cell r="B104" t="str">
            <v>18.12.130</v>
          </cell>
          <cell r="C104" t="str">
            <v>Fusível tipo NH de 100A, tamanho 00, SIEMENS ou similar, inclusive instalação em quadro.</v>
          </cell>
          <cell r="D104" t="str">
            <v>un</v>
          </cell>
          <cell r="F104">
            <v>5.67</v>
          </cell>
          <cell r="G104">
            <v>0</v>
          </cell>
        </row>
        <row r="105">
          <cell r="B105" t="str">
            <v>18.12.140</v>
          </cell>
          <cell r="C105" t="str">
            <v>Fusível tipo NH de 125A, tamanho 00, SIEMENS ou similar, inclusive instalação em quadro.</v>
          </cell>
          <cell r="D105" t="str">
            <v>un</v>
          </cell>
          <cell r="F105">
            <v>5.67</v>
          </cell>
          <cell r="G105">
            <v>0</v>
          </cell>
        </row>
        <row r="106">
          <cell r="B106" t="str">
            <v>18.12.150</v>
          </cell>
          <cell r="C106" t="str">
            <v>Fusível tipo NH de 160A, tamanho 01, SIEMENS ou similar, inclusive instalação em quadro.</v>
          </cell>
          <cell r="D106" t="str">
            <v>un</v>
          </cell>
          <cell r="F106">
            <v>12.26</v>
          </cell>
          <cell r="G106">
            <v>0</v>
          </cell>
        </row>
        <row r="107">
          <cell r="B107" t="str">
            <v>18.12.160</v>
          </cell>
          <cell r="C107" t="str">
            <v>Fusível tipo NH de 200A, tamanho 01, SIEMENS ou similar, inclusive instalação em quadro.</v>
          </cell>
          <cell r="D107" t="str">
            <v>un</v>
          </cell>
          <cell r="F107">
            <v>12.26</v>
          </cell>
          <cell r="G107">
            <v>0</v>
          </cell>
        </row>
        <row r="108">
          <cell r="B108" t="str">
            <v>18.12.170</v>
          </cell>
          <cell r="C108" t="str">
            <v>Fusível tipo NH de 250A, tamanho 1, SIEMENS ou similar, inclusive instalação em quadro.</v>
          </cell>
          <cell r="D108" t="str">
            <v>un</v>
          </cell>
          <cell r="F108">
            <v>12.26</v>
          </cell>
          <cell r="G108">
            <v>0</v>
          </cell>
        </row>
        <row r="110">
          <cell r="B110" t="str">
            <v>18.13</v>
          </cell>
        </row>
        <row r="111">
          <cell r="B111" t="str">
            <v>18.13.005</v>
          </cell>
          <cell r="C111" t="str">
            <v>Eletroduto flexível preto de 1", assentado em valas com profundidade de 0,60 m, inclusive escavação e reaterro.</v>
          </cell>
          <cell r="D111" t="str">
            <v>m</v>
          </cell>
          <cell r="F111">
            <v>3.1</v>
          </cell>
          <cell r="G111">
            <v>0</v>
          </cell>
        </row>
        <row r="112">
          <cell r="B112" t="str">
            <v>18.13.010</v>
          </cell>
          <cell r="C112" t="str">
            <v>Eletroduto de PVC rígido rosqueável de 1/2 pol., com luva de rosca interna, inclusive assentamento em lajes.</v>
          </cell>
          <cell r="D112" t="str">
            <v>m</v>
          </cell>
          <cell r="F112">
            <v>1.46</v>
          </cell>
          <cell r="G112">
            <v>0</v>
          </cell>
        </row>
        <row r="113">
          <cell r="B113" t="str">
            <v>18.13.020</v>
          </cell>
          <cell r="C113" t="str">
            <v>Eletroduto de PVC rígido rosqueável de 3/4 pol., com luva de rosca interna, inclusive assentamento em lajes.</v>
          </cell>
          <cell r="D113" t="str">
            <v>m</v>
          </cell>
          <cell r="F113">
            <v>1.51</v>
          </cell>
          <cell r="G113">
            <v>0</v>
          </cell>
        </row>
        <row r="114">
          <cell r="B114" t="str">
            <v>18.13.030</v>
          </cell>
          <cell r="C114" t="str">
            <v>Eletroduto de PVC rígido rosqueável de 1 pol., com luva de rosca interna, inclusive assentamento em lajes.</v>
          </cell>
          <cell r="D114" t="str">
            <v>m</v>
          </cell>
          <cell r="F114">
            <v>2.54</v>
          </cell>
          <cell r="G114">
            <v>0</v>
          </cell>
        </row>
        <row r="115">
          <cell r="B115" t="str">
            <v>18.13.040</v>
          </cell>
          <cell r="C115" t="str">
            <v>Eletroduto de PVC rígido rosqueável de 1/2 pol., com luva de rosca interna, inclusive assentamento com rasgo em alvenaria.</v>
          </cell>
          <cell r="D115" t="str">
            <v>m</v>
          </cell>
          <cell r="F115">
            <v>2.23</v>
          </cell>
          <cell r="G115">
            <v>0</v>
          </cell>
        </row>
        <row r="116">
          <cell r="B116" t="str">
            <v>18.13.050</v>
          </cell>
          <cell r="C116" t="str">
            <v>Eletroduto de PVC rígido rosqueável de 3/4 pol., com luva de rosca interna, inclusive assentamento com rasgo em alvenaria.</v>
          </cell>
          <cell r="D116" t="str">
            <v>m</v>
          </cell>
          <cell r="F116">
            <v>2.71</v>
          </cell>
          <cell r="G116">
            <v>0</v>
          </cell>
        </row>
        <row r="117">
          <cell r="B117" t="str">
            <v>18.13.060</v>
          </cell>
          <cell r="C117" t="str">
            <v>Eletroduto de PVC rígido rosqueável de 1 pol., com luva de rosca interna, inclusive assentamento com rasgo em alvenaria.</v>
          </cell>
          <cell r="D117" t="str">
            <v>m</v>
          </cell>
          <cell r="F117">
            <v>3.3</v>
          </cell>
          <cell r="G117">
            <v>0</v>
          </cell>
        </row>
        <row r="118">
          <cell r="B118" t="str">
            <v>18.12.070</v>
          </cell>
          <cell r="C118" t="str">
            <v>Eletroduto de PVC rígido rosqueável de 1 1/4 pol., com luva de rosca interna, inclusive assentamento com rasgo em alvenaria.</v>
          </cell>
          <cell r="D118" t="str">
            <v>m</v>
          </cell>
          <cell r="F118">
            <v>4.3099999999999996</v>
          </cell>
          <cell r="G118">
            <v>0</v>
          </cell>
        </row>
        <row r="119">
          <cell r="B119" t="str">
            <v>18.13.080</v>
          </cell>
          <cell r="C119" t="str">
            <v>Eletroduto de PVC rígido rosqueável de 1 1/2 pol., com luva de rosca interna, inclusive assentamento com rasgo em alvenaria.</v>
          </cell>
          <cell r="D119" t="str">
            <v>m</v>
          </cell>
          <cell r="F119">
            <v>5.65</v>
          </cell>
          <cell r="G119">
            <v>0</v>
          </cell>
        </row>
        <row r="120">
          <cell r="B120" t="str">
            <v>18.13.085</v>
          </cell>
          <cell r="C120" t="str">
            <v>Fornecimento e colocação de eletroduto de ferro galvanizado de 3 ".</v>
          </cell>
          <cell r="D120" t="str">
            <v>m</v>
          </cell>
          <cell r="F120">
            <v>29.91</v>
          </cell>
        </row>
        <row r="121">
          <cell r="B121" t="str">
            <v>18.13.086</v>
          </cell>
          <cell r="C121" t="str">
            <v>Fornecimento e instalação de quadro de distribuição para telefone.</v>
          </cell>
          <cell r="D121" t="str">
            <v>un</v>
          </cell>
          <cell r="F121">
            <v>96.07</v>
          </cell>
        </row>
        <row r="122">
          <cell r="B122" t="str">
            <v>18.13.090</v>
          </cell>
          <cell r="C122" t="str">
            <v>Eletroduto de PVC rígido rosqueável de 2 pol., com luva de rosca interna, inclusive assentamento com rasgo em alvenaria.</v>
          </cell>
          <cell r="D122" t="str">
            <v>m</v>
          </cell>
          <cell r="F122">
            <v>7.33</v>
          </cell>
          <cell r="G122">
            <v>0</v>
          </cell>
        </row>
        <row r="123">
          <cell r="B123" t="str">
            <v>18.13.100</v>
          </cell>
          <cell r="C123" t="str">
            <v>Eletroduto de PVC rígido rosqueável de 3 pol., com luva de rosca interna, inclusive assentamento com rasgo em alvenaria.</v>
          </cell>
          <cell r="D123" t="str">
            <v>m</v>
          </cell>
          <cell r="F123">
            <v>13.81</v>
          </cell>
          <cell r="G123">
            <v>0</v>
          </cell>
        </row>
        <row r="124">
          <cell r="B124" t="str">
            <v>18.13.110</v>
          </cell>
          <cell r="C124" t="str">
            <v>Eletroduto de PVC rígido rosqueável de 1/2 pol., com luva de rosca interna assentado em valas com profundidade de 0,60 m, inclusive escavação e reaterro.</v>
          </cell>
          <cell r="D124" t="str">
            <v>m</v>
          </cell>
          <cell r="F124">
            <v>3.33</v>
          </cell>
          <cell r="G124">
            <v>0</v>
          </cell>
        </row>
        <row r="125">
          <cell r="B125" t="str">
            <v>18.13.120</v>
          </cell>
          <cell r="C125" t="str">
            <v>Eletroduto de PVC rígido rosqueável de 3/4 pol., com luva de rosca interna assentado em valas com profundidade de 0,60 m, inclusive escavação e reaterro.</v>
          </cell>
          <cell r="D125" t="str">
            <v>m</v>
          </cell>
          <cell r="F125">
            <v>4.01</v>
          </cell>
          <cell r="G125">
            <v>0</v>
          </cell>
        </row>
        <row r="126">
          <cell r="B126" t="str">
            <v>18.13.130</v>
          </cell>
          <cell r="C126" t="str">
            <v>Eletroduto de PVC rígido rosqueável de 1 pol., com luva de rosca interna assentado em valas com profundidade de 0,60 m, inclusive escavação e reaterro.</v>
          </cell>
          <cell r="D126" t="str">
            <v>m</v>
          </cell>
          <cell r="F126">
            <v>5.39</v>
          </cell>
          <cell r="G126">
            <v>0</v>
          </cell>
        </row>
        <row r="127">
          <cell r="B127" t="str">
            <v>18.13.140</v>
          </cell>
          <cell r="C127" t="str">
            <v>Eletroduto de PVC rígido rosqueável de 1 1/2 pol., com luva de rosca interna assentado em valas com profundidade de 0,60 m, inclusive escavação e reaterro.</v>
          </cell>
          <cell r="D127" t="str">
            <v>m</v>
          </cell>
          <cell r="F127">
            <v>6.99</v>
          </cell>
          <cell r="G127">
            <v>0</v>
          </cell>
        </row>
        <row r="128">
          <cell r="B128" t="str">
            <v>18.13.150</v>
          </cell>
          <cell r="C128" t="str">
            <v>Eletroduto de PVC rígido rosqueável de 2 pol., com luva de rosca interna assentado em valas com profundidade de 0,60 m, inclusive escavação e reaterro.</v>
          </cell>
          <cell r="D128" t="str">
            <v>m</v>
          </cell>
          <cell r="F128">
            <v>8.6199999999999992</v>
          </cell>
          <cell r="G128">
            <v>0</v>
          </cell>
        </row>
        <row r="129">
          <cell r="B129" t="str">
            <v>18.13.160</v>
          </cell>
          <cell r="C129" t="str">
            <v>Eletroduto de PVC rígido rosqueável de 3 pol., com luva de rosca interna assentado em valas com profundidade de 0,60 m, inclusive escavação e reaterro.</v>
          </cell>
          <cell r="D129" t="str">
            <v>m</v>
          </cell>
          <cell r="F129">
            <v>15.23</v>
          </cell>
          <cell r="G129">
            <v>0</v>
          </cell>
        </row>
        <row r="130">
          <cell r="B130" t="str">
            <v>18.13.170</v>
          </cell>
          <cell r="C130" t="str">
            <v>Eletroduto de PVC rígido rosqueável de 4 pol., com luva de rosca interna assentado em valas com profundidade de 0,60 m, inclusive escavação e reaterro.</v>
          </cell>
          <cell r="D130" t="str">
            <v>m</v>
          </cell>
          <cell r="F130">
            <v>22.81</v>
          </cell>
          <cell r="G130">
            <v>0</v>
          </cell>
        </row>
        <row r="132">
          <cell r="B132" t="str">
            <v>18.14</v>
          </cell>
        </row>
        <row r="133">
          <cell r="B133" t="str">
            <v>18.14.010</v>
          </cell>
          <cell r="C133" t="str">
            <v xml:space="preserve">Curva de PVC rígido rosqueável de 3/4 pol., com luva de rosca interna, inclusive assentado. </v>
          </cell>
          <cell r="D133" t="str">
            <v>un</v>
          </cell>
          <cell r="F133">
            <v>1.84</v>
          </cell>
          <cell r="G133">
            <v>0</v>
          </cell>
        </row>
        <row r="134">
          <cell r="B134" t="str">
            <v>18.14.020</v>
          </cell>
          <cell r="C134" t="str">
            <v xml:space="preserve">Curva de PVC rígido rosqueável de 1 pol., com luva de rosca interna, inclusive assentado. </v>
          </cell>
          <cell r="D134" t="str">
            <v>un</v>
          </cell>
          <cell r="F134">
            <v>2.6</v>
          </cell>
          <cell r="G134">
            <v>0</v>
          </cell>
        </row>
        <row r="135">
          <cell r="B135" t="str">
            <v>18.14.030</v>
          </cell>
          <cell r="C135" t="str">
            <v xml:space="preserve">Curva de PVC rígido rosqueável de 1 1/4 pol., com luva de rosca interna, inclusive assentado. </v>
          </cell>
          <cell r="D135" t="str">
            <v>un</v>
          </cell>
          <cell r="F135">
            <v>4.0999999999999996</v>
          </cell>
          <cell r="G135">
            <v>0</v>
          </cell>
        </row>
        <row r="136">
          <cell r="B136" t="str">
            <v>18.14.040</v>
          </cell>
          <cell r="C136" t="str">
            <v xml:space="preserve">Curva de PVC rígido rosqueável de 1 1/2 pol., com luva de rosca interna, inclusive assentado. </v>
          </cell>
          <cell r="D136" t="str">
            <v>un</v>
          </cell>
          <cell r="F136">
            <v>5.0999999999999996</v>
          </cell>
          <cell r="G136">
            <v>0</v>
          </cell>
        </row>
        <row r="137">
          <cell r="B137" t="str">
            <v>18.14.050</v>
          </cell>
          <cell r="C137" t="str">
            <v xml:space="preserve">Curva de PVC rígido rosqueável de 2 pol., com luva de rosca interna, inclusive assentado. </v>
          </cell>
          <cell r="D137" t="str">
            <v>un</v>
          </cell>
          <cell r="F137">
            <v>7.96</v>
          </cell>
          <cell r="G137">
            <v>0</v>
          </cell>
        </row>
        <row r="138">
          <cell r="B138" t="str">
            <v>18.14.060</v>
          </cell>
          <cell r="C138" t="str">
            <v xml:space="preserve">Curva de PVC rígido rosqueável de 3 pol., com luva de rosca interna, inclusive assentado. </v>
          </cell>
          <cell r="D138" t="str">
            <v>un</v>
          </cell>
          <cell r="F138">
            <v>23.46</v>
          </cell>
          <cell r="G138">
            <v>0</v>
          </cell>
        </row>
        <row r="139">
          <cell r="B139" t="str">
            <v>18.14.070</v>
          </cell>
          <cell r="C139" t="str">
            <v xml:space="preserve">Curva de PVC rígido rosqueável de 4 pol., com luva de rosca interna, inclusive assentado. </v>
          </cell>
          <cell r="D139" t="str">
            <v>un</v>
          </cell>
          <cell r="F139">
            <v>37.86</v>
          </cell>
          <cell r="G139">
            <v>0</v>
          </cell>
        </row>
        <row r="141">
          <cell r="B141" t="str">
            <v>18.15</v>
          </cell>
        </row>
        <row r="142">
          <cell r="B142" t="str">
            <v>18.15.010</v>
          </cell>
          <cell r="C142" t="str">
            <v>Caixa 4 x 2 pol. Tigreflex ou similar,  inclusive assentamento.</v>
          </cell>
          <cell r="D142" t="str">
            <v>un</v>
          </cell>
          <cell r="F142">
            <v>1.45</v>
          </cell>
          <cell r="G142">
            <v>0</v>
          </cell>
        </row>
        <row r="143">
          <cell r="B143" t="str">
            <v>18.15.020</v>
          </cell>
          <cell r="C143" t="str">
            <v>Caixa 4 x 4 pol. Tigreflex ou similar,  inclusive assentamento.</v>
          </cell>
          <cell r="D143" t="str">
            <v>un</v>
          </cell>
          <cell r="F143">
            <v>1.75</v>
          </cell>
          <cell r="G143">
            <v>0</v>
          </cell>
        </row>
        <row r="144">
          <cell r="B144" t="str">
            <v>18.15.030</v>
          </cell>
          <cell r="C144" t="str">
            <v>Caixa octogonal de 4" Tigreflex ou similar, com fundo móvel, inclusive assentaemnto em laje.</v>
          </cell>
          <cell r="D144" t="str">
            <v>un</v>
          </cell>
          <cell r="F144">
            <v>1.9</v>
          </cell>
          <cell r="G144">
            <v>0</v>
          </cell>
        </row>
        <row r="145">
          <cell r="B145" t="str">
            <v>18.15.035</v>
          </cell>
          <cell r="C145" t="str">
            <v>Fornecimento e colocação de caixa pré-moldada para ar-condicionado de 15.000 BTU's</v>
          </cell>
          <cell r="D145" t="str">
            <v>un</v>
          </cell>
          <cell r="F145">
            <v>73.38</v>
          </cell>
        </row>
        <row r="147">
          <cell r="B147" t="str">
            <v>18.16</v>
          </cell>
        </row>
        <row r="148">
          <cell r="B148" t="str">
            <v>18.16.010</v>
          </cell>
          <cell r="C148" t="str">
            <v>Tomada de embutir (2P+T) com placa para caixa de 4 x 2 pol., 20 A, 250 V, Pial (linha silentoque) ou similar, inclusive instalação.</v>
          </cell>
          <cell r="D148" t="str">
            <v>un</v>
          </cell>
          <cell r="F148">
            <v>7.08</v>
          </cell>
          <cell r="G148">
            <v>0</v>
          </cell>
        </row>
        <row r="149">
          <cell r="B149" t="str">
            <v>18.16.020</v>
          </cell>
          <cell r="C149" t="str">
            <v>Tomada de embutir para telefone quatro polos, Padrão Telebrás, com placa, para caixa de 4 x 2 pol., Pial (linha silentoque) ou similar, inclusive instalação.</v>
          </cell>
          <cell r="D149" t="str">
            <v>un</v>
          </cell>
          <cell r="F149">
            <v>6.55</v>
          </cell>
          <cell r="G149">
            <v>0</v>
          </cell>
        </row>
        <row r="151">
          <cell r="B151" t="str">
            <v>18.17</v>
          </cell>
        </row>
        <row r="152">
          <cell r="B152" t="str">
            <v>18.17.010</v>
          </cell>
          <cell r="C152" t="str">
            <v>Conjunto ARSTOP ou similar de embutir, em caixa 4 x 4 pol., com placa, tomada Tripolar para pino chato e disjuntor termomagnético de 25 A, 250 V, inclusive instalação.</v>
          </cell>
          <cell r="D152" t="str">
            <v>un</v>
          </cell>
          <cell r="F152">
            <v>20.72</v>
          </cell>
          <cell r="G152">
            <v>0</v>
          </cell>
        </row>
        <row r="154">
          <cell r="B154" t="str">
            <v>18.18</v>
          </cell>
        </row>
        <row r="155">
          <cell r="B155" t="str">
            <v>18.18.010</v>
          </cell>
          <cell r="C155" t="str">
            <v>Interruptor de embutir de uma secção para caixa de 4 x 2 pol., com placa, 10 A, 250 V, Pial (linha silentoque) ou similar, inclusive instalação.</v>
          </cell>
          <cell r="D155" t="str">
            <v>un</v>
          </cell>
          <cell r="F155">
            <v>3.9</v>
          </cell>
          <cell r="G155">
            <v>0</v>
          </cell>
        </row>
        <row r="156">
          <cell r="B156" t="str">
            <v>18.18.020</v>
          </cell>
          <cell r="C156" t="str">
            <v>Interruptor de embutir de duas secções para caixa de 4 x 2 pol., com placa, 10 A, 250 V, Pial (linha silentoque) ou similar, inclusive instalação.</v>
          </cell>
          <cell r="D156" t="str">
            <v>un</v>
          </cell>
          <cell r="F156">
            <v>6.76</v>
          </cell>
          <cell r="G156">
            <v>0</v>
          </cell>
        </row>
        <row r="157">
          <cell r="B157" t="str">
            <v>18.18.030</v>
          </cell>
          <cell r="C157" t="str">
            <v>Interruptor de embutir de três secções para caixa de 4 x 2 pol., com placa, 10 A, 250 V, Pial (linha silentoque) ou similar, inclusive instalação.</v>
          </cell>
          <cell r="D157" t="str">
            <v>un</v>
          </cell>
          <cell r="F157">
            <v>8.8800000000000008</v>
          </cell>
          <cell r="G157">
            <v>0</v>
          </cell>
        </row>
        <row r="158">
          <cell r="B158" t="str">
            <v>18.18.040</v>
          </cell>
          <cell r="C158" t="str">
            <v>Interruptor de embutir de uma secção conjugada com tomada, para caixa de 4 x 2 pol., com placa, 10 A, 250 V, Pial (linha silentoque) ou similar, inclusive instalação.</v>
          </cell>
          <cell r="D158" t="str">
            <v>un</v>
          </cell>
          <cell r="F158">
            <v>6.71</v>
          </cell>
          <cell r="G158">
            <v>0</v>
          </cell>
        </row>
        <row r="159">
          <cell r="B159" t="str">
            <v>18.18.050</v>
          </cell>
          <cell r="C159" t="str">
            <v>Interruptor de embutir de duas secções conjugada com tomada, para caixa de 4 x 2 pol., com placa, 10 A, 250 V, Pial (linha silentoque) ou similar, inclusive instalação.</v>
          </cell>
          <cell r="D159" t="str">
            <v>un</v>
          </cell>
          <cell r="F159">
            <v>8.93</v>
          </cell>
          <cell r="G159">
            <v>0</v>
          </cell>
        </row>
        <row r="160">
          <cell r="B160" t="str">
            <v>18.18.060</v>
          </cell>
          <cell r="C160" t="str">
            <v>Interruptor de embutir Three-Way (vai e vem), para caixa de 4 x 2 pol., com placa, 10 A, 250 V, Pial (linha silentoque) ou similar, inclusive instalação.</v>
          </cell>
          <cell r="D160" t="str">
            <v>un</v>
          </cell>
          <cell r="F160">
            <v>5.19</v>
          </cell>
          <cell r="G160">
            <v>0</v>
          </cell>
        </row>
        <row r="162">
          <cell r="B162" t="str">
            <v>18.19</v>
          </cell>
        </row>
        <row r="163">
          <cell r="B163" t="str">
            <v>18.19.010</v>
          </cell>
          <cell r="C163" t="str">
            <v>Fio de cobre, têmpera mole, classe 1, isolamento de PVC - 70 C, tipo BWF, 750 V, Foreplast ou similar, S.M. - 1,5 mm², inclusive instalação em eletroduto.</v>
          </cell>
          <cell r="D163" t="str">
            <v>m</v>
          </cell>
          <cell r="F163">
            <v>0.59</v>
          </cell>
          <cell r="G163">
            <v>0</v>
          </cell>
        </row>
        <row r="164">
          <cell r="B164" t="str">
            <v>18.19.020</v>
          </cell>
          <cell r="C164" t="str">
            <v>Fio de cobre, têmpera mole, classe 1, isolamento de PVC - 70 C, tipo BWF, 750 V, Foreplast ou similar, S.M. - 2,5 mm², inclusive instalação em eletroduto.</v>
          </cell>
          <cell r="D164" t="str">
            <v>m</v>
          </cell>
          <cell r="F164">
            <v>0.85</v>
          </cell>
          <cell r="G164">
            <v>0</v>
          </cell>
        </row>
        <row r="165">
          <cell r="B165" t="str">
            <v>18.19.025</v>
          </cell>
          <cell r="C165" t="str">
            <v>Cabro de cobre, têmpera mole, encordoamento classe 2, isolamento de PVC - 70 C, tipo BWF, 750 V, Foreplast ou similar, S.M. - 2,5 mm², inclusive instalação em eletroduto.</v>
          </cell>
          <cell r="D165" t="str">
            <v>m</v>
          </cell>
          <cell r="F165">
            <v>0.9</v>
          </cell>
          <cell r="G165">
            <v>0</v>
          </cell>
        </row>
        <row r="166">
          <cell r="B166" t="str">
            <v>18.19.030</v>
          </cell>
          <cell r="C166" t="str">
            <v>Cabo de cobre, têmpera mole, encordoamento classe 2, isolamento de PVC - 70 C, tipo BWF, 750 V, Foreplast ou similar, S.M. - 4,0 mm², inclusive instalação em eletroduto.</v>
          </cell>
          <cell r="D166" t="str">
            <v>m</v>
          </cell>
          <cell r="F166">
            <v>0.94</v>
          </cell>
          <cell r="G166">
            <v>0</v>
          </cell>
        </row>
        <row r="167">
          <cell r="B167" t="str">
            <v>18.19.040</v>
          </cell>
          <cell r="C167" t="str">
            <v>Cabo de cobre, têmpera mole, encordoamento classe 2, isolamento de PVC - 70 C, tipo BWF, 750 V, Foreplast ou similar, S.M. - 6,0 mm², inclusive instalação em eletroduto.</v>
          </cell>
          <cell r="D167" t="str">
            <v>m</v>
          </cell>
          <cell r="F167">
            <v>1.1299999999999999</v>
          </cell>
          <cell r="G167">
            <v>0</v>
          </cell>
        </row>
        <row r="168">
          <cell r="B168" t="str">
            <v>18.19.041</v>
          </cell>
          <cell r="C168" t="str">
            <v>Cabo de cobre, têmpera mole, encordoamento classe 2, isolamento de PVC - 70 C, tipo BWF, 750 V, Foreplast ou similar, S.M. - 10,0 mm², inclusive instalação em eletroduto.</v>
          </cell>
          <cell r="D168" t="str">
            <v>m</v>
          </cell>
          <cell r="F168">
            <v>1.6</v>
          </cell>
          <cell r="G168">
            <v>0</v>
          </cell>
        </row>
        <row r="169">
          <cell r="B169" t="str">
            <v>18.19.042</v>
          </cell>
          <cell r="C169" t="str">
            <v>Cabo de cobre, têmpera mole, encordoamento classe 2, isolamento de PVC - 70 C, tipo BWF, 750 V, Foreplast ou similar, S.M. - 16,0 mm², inclusive instalação em eletroduto.</v>
          </cell>
          <cell r="D169" t="str">
            <v>m</v>
          </cell>
          <cell r="F169">
            <v>2.11</v>
          </cell>
          <cell r="G169">
            <v>0</v>
          </cell>
        </row>
        <row r="170">
          <cell r="B170" t="str">
            <v>18.19.043</v>
          </cell>
          <cell r="C170" t="str">
            <v>Cabo de cobre, têmpera mole, encordoamento classe 2, isolamento de PVC - 70 C, tipo BWF, 750 V, Foreplast ou similar, S.M. - 25,0 mm², inclusive instalação em eletroduto.</v>
          </cell>
          <cell r="D170" t="str">
            <v>m</v>
          </cell>
          <cell r="F170">
            <v>2.93</v>
          </cell>
          <cell r="G170">
            <v>0</v>
          </cell>
        </row>
        <row r="171">
          <cell r="B171" t="str">
            <v>18.19.046</v>
          </cell>
          <cell r="C171" t="str">
            <v>Cabo de cobre (1 condutor), têmpera mole, encordoamento classe 2, isolamento de PVC - Flame Resistant - 70 C, 0,6 / 1 Kv, cobertura de PVC-ST 1, Foremax ou similar, S.M. - 1,5 mm², inclusive instalação em eletroduto.</v>
          </cell>
          <cell r="D171" t="str">
            <v>m</v>
          </cell>
          <cell r="F171">
            <v>0.69</v>
          </cell>
          <cell r="G171">
            <v>0</v>
          </cell>
        </row>
        <row r="172">
          <cell r="B172" t="str">
            <v>18.19.047</v>
          </cell>
          <cell r="C172" t="str">
            <v>Cabo de cobre (1 condutor), têmpera mole, encordoamento classe 2, isolamento de PVC - Flame Resistant - 70 C, 0,6 / 1 Kv, cobertura de PVC-ST 1, Foremax ou similar, S.M. - 2,5 mm², inclusive instalação em eletroduto.</v>
          </cell>
          <cell r="D172" t="str">
            <v>m</v>
          </cell>
          <cell r="F172">
            <v>0.83</v>
          </cell>
          <cell r="G172">
            <v>0</v>
          </cell>
        </row>
        <row r="173">
          <cell r="B173" t="str">
            <v>18.19.048</v>
          </cell>
          <cell r="C173" t="str">
            <v>Cabo de cobre (1 condutor), têmpera mole, encordoamento classe 2, isolamento de PVC - Flame Resistant - 70 C, 0,6 / 1 Kv, cobertura de PVC-ST 1, Foremax ou similar, S.M. - 4,0 mm², inclusive instalação em eletroduto.</v>
          </cell>
          <cell r="D173" t="str">
            <v>m</v>
          </cell>
          <cell r="F173">
            <v>1.29</v>
          </cell>
          <cell r="G173">
            <v>0</v>
          </cell>
        </row>
        <row r="174">
          <cell r="B174" t="str">
            <v>18.19.049</v>
          </cell>
          <cell r="C174" t="str">
            <v>Cabo de cobre (1 condutor), têmpera mole, encordoamento classe 2, isolamento de PVC - Flame Resistant - 70 C, 0,6 / 1 Kv, cobertura de PVC-ST 1, Foremax ou similar, S.M. - 6,0 mm², inclusive instalação em eletroduto.</v>
          </cell>
          <cell r="D174" t="str">
            <v>m</v>
          </cell>
          <cell r="F174">
            <v>1.56</v>
          </cell>
          <cell r="G174">
            <v>0</v>
          </cell>
        </row>
        <row r="175">
          <cell r="B175" t="str">
            <v>18.19.050</v>
          </cell>
          <cell r="C175" t="str">
            <v>Cabo de cobre (1 condutor), têmpera mole, encordoamento classe 2, isolamento de PVC - Flame Resistant - 70 C, 0,6 / 1 Kv, cobertura de PVC-ST 1, Foremax ou similar, S.M. - 10,0 mm², inclusive instalação em eletroduto.</v>
          </cell>
          <cell r="D175" t="str">
            <v>m</v>
          </cell>
          <cell r="F175">
            <v>2.06</v>
          </cell>
          <cell r="G175">
            <v>0</v>
          </cell>
        </row>
        <row r="176">
          <cell r="B176" t="str">
            <v>18.19.060</v>
          </cell>
          <cell r="C176" t="str">
            <v>Cabo de cobre (1 condutor), têmpera mole, encordoamento classe 2, isolamento de PVC - Flame Resistant - 70 C, 0,6 / 1 Kv, cobertura de PVC-ST 1, Foremax ou similar, S.M. - 16,0 mm², inclusive instalação em eletroduto.</v>
          </cell>
          <cell r="D176" t="str">
            <v>m</v>
          </cell>
          <cell r="F176">
            <v>2.9</v>
          </cell>
          <cell r="G176">
            <v>0</v>
          </cell>
        </row>
        <row r="177">
          <cell r="B177" t="str">
            <v>18.19.065</v>
          </cell>
          <cell r="C177" t="str">
            <v>Dec., de piso cimentado.</v>
          </cell>
          <cell r="F177">
            <v>9.1</v>
          </cell>
          <cell r="G177">
            <v>0</v>
          </cell>
        </row>
        <row r="178">
          <cell r="B178" t="str">
            <v>18.19.070</v>
          </cell>
          <cell r="C178" t="str">
            <v>Cabo de cobre (1 condutor), têmpera mole, encordoamento classe 2, isolamento de PVC - Flame Resistant - 70 C, 0,6 / 1 Kv, cobertura de PVC-ST 1, Foremax ou similar, S.M. - 25,0 mm², inclusive instalação em eletroduto.</v>
          </cell>
          <cell r="D178" t="str">
            <v>m</v>
          </cell>
          <cell r="F178">
            <v>3.85</v>
          </cell>
          <cell r="G178">
            <v>0</v>
          </cell>
        </row>
        <row r="179">
          <cell r="B179" t="str">
            <v>18.19.080</v>
          </cell>
          <cell r="C179" t="str">
            <v>Cabo de cobre (1 condutor), têmpera mole, encordoamento classe 2, isolamento de PVC - Flame Resistant - 70 C, 0,6 / 1 Kv, cobertura de PVC-ST 1, Foremax ou similar, S.M. - 35,0 mm², inclusive instalação em eletroduto.</v>
          </cell>
          <cell r="D179" t="str">
            <v>m</v>
          </cell>
          <cell r="F179">
            <v>4.91</v>
          </cell>
          <cell r="G179">
            <v>0</v>
          </cell>
        </row>
        <row r="180">
          <cell r="B180" t="str">
            <v>18.19.085</v>
          </cell>
          <cell r="C180" t="str">
            <v>Cabo de Cobre  com isolamento termoplástico para ligação dos postes, com 4,0 mm² - 28 A, inclusive instalação em eletroduto.</v>
          </cell>
          <cell r="D180" t="str">
            <v>m</v>
          </cell>
          <cell r="F180">
            <v>0.8</v>
          </cell>
          <cell r="G180">
            <v>0</v>
          </cell>
        </row>
        <row r="182">
          <cell r="B182" t="str">
            <v>18.20</v>
          </cell>
        </row>
        <row r="183">
          <cell r="B183" t="str">
            <v>18.20.010</v>
          </cell>
          <cell r="C183" t="str">
            <v>Disjuntor monopolar termomagnético até 30 A, 220 V, Eletromar ou similar, inclusive instalação em quadro de distribuição.</v>
          </cell>
          <cell r="D183" t="str">
            <v>un</v>
          </cell>
          <cell r="F183">
            <v>6.01</v>
          </cell>
          <cell r="G183">
            <v>0</v>
          </cell>
        </row>
        <row r="184">
          <cell r="B184" t="str">
            <v>18.20.020</v>
          </cell>
          <cell r="C184" t="str">
            <v>Disjuntor monopolar termomagnético até 35 a 50A, 220 V, Eletromar ou similar, inclusive instalação em quadro de distribuição.</v>
          </cell>
          <cell r="D184" t="str">
            <v>un</v>
          </cell>
          <cell r="F184">
            <v>8.06</v>
          </cell>
          <cell r="G184">
            <v>0</v>
          </cell>
        </row>
        <row r="185">
          <cell r="B185" t="str">
            <v>18.20.030</v>
          </cell>
          <cell r="C185" t="str">
            <v>Disjuntor tripolar termomagnético até 50 A 380, 220 V, Eletromar ou similar, inclusive instalação em quadro de distribuição.</v>
          </cell>
          <cell r="D185" t="str">
            <v>un</v>
          </cell>
          <cell r="F185">
            <v>30.85</v>
          </cell>
          <cell r="G185">
            <v>0</v>
          </cell>
        </row>
        <row r="186">
          <cell r="B186" t="str">
            <v>18.20.040</v>
          </cell>
          <cell r="C186" t="str">
            <v>Disjuntor tripolar termomagnético até 60 a 100 A, 380 V, Eletromar ou similar, inclusive instalação em quadro de distribuição.</v>
          </cell>
          <cell r="D186" t="str">
            <v>un</v>
          </cell>
          <cell r="F186">
            <v>45.39</v>
          </cell>
          <cell r="G186">
            <v>0</v>
          </cell>
        </row>
        <row r="187">
          <cell r="B187" t="str">
            <v>18.20.050</v>
          </cell>
          <cell r="C187" t="str">
            <v>Disjuntor tripolar termomagnético até 120 a 150 A, 380 V, Eletromar ou similar, inclusive instalação em quadro de distribuição.</v>
          </cell>
          <cell r="D187" t="str">
            <v>un</v>
          </cell>
          <cell r="F187">
            <v>115.39</v>
          </cell>
          <cell r="G187">
            <v>0</v>
          </cell>
        </row>
        <row r="188">
          <cell r="B188" t="str">
            <v>18.20.055</v>
          </cell>
          <cell r="C188" t="str">
            <v>Fornecimento e colocação de disjuntor 15 A.</v>
          </cell>
          <cell r="D188" t="str">
            <v>un</v>
          </cell>
          <cell r="F188">
            <v>7.67</v>
          </cell>
        </row>
        <row r="189">
          <cell r="B189" t="str">
            <v>18.20.056</v>
          </cell>
          <cell r="C189" t="str">
            <v>Fornecimento e colocação de disjuntor 50 A.</v>
          </cell>
          <cell r="D189" t="str">
            <v>un</v>
          </cell>
          <cell r="F189">
            <v>10.27</v>
          </cell>
        </row>
        <row r="190">
          <cell r="B190" t="str">
            <v>18.20.057</v>
          </cell>
          <cell r="C190" t="str">
            <v>Fornecimento e colocação de disjuntor tripolar 150 A (quadro de medição).</v>
          </cell>
          <cell r="D190" t="str">
            <v>un</v>
          </cell>
          <cell r="F190">
            <v>149.04</v>
          </cell>
        </row>
        <row r="192">
          <cell r="B192" t="str">
            <v>18.21</v>
          </cell>
        </row>
        <row r="193">
          <cell r="B193" t="str">
            <v>18.21.010</v>
          </cell>
          <cell r="C193" t="str">
            <v xml:space="preserve">Quadro de distribuição metálico de embutir, com barramento de neutro tipo com 600, eletromar ou similar, para até 6 circuitos momopolares, com sobretampa articulada provida de visor transparente, inclusive instalação. </v>
          </cell>
          <cell r="D193" t="str">
            <v>un</v>
          </cell>
          <cell r="F193">
            <v>49.2</v>
          </cell>
          <cell r="G193">
            <v>0</v>
          </cell>
        </row>
        <row r="194">
          <cell r="B194" t="str">
            <v>18.21.020</v>
          </cell>
          <cell r="C194" t="str">
            <v xml:space="preserve">Quadro de distribuição metálico de embutir, com barramento de neutro tipo com 600, eletromar ou similar, para até 8 circuitos momopolares, com sobretampa articulada provida de visor transparente, inclusive instalação. </v>
          </cell>
          <cell r="D194" t="str">
            <v>un</v>
          </cell>
          <cell r="F194">
            <v>52.3</v>
          </cell>
          <cell r="G194">
            <v>0</v>
          </cell>
        </row>
        <row r="196">
          <cell r="B196" t="str">
            <v>18.21.150</v>
          </cell>
          <cell r="C196" t="str">
            <v xml:space="preserve">Quadro de distribuição metálico de embutir, com barramento, chave geral e placa neutro ref. QDETN-12, Cemar ou similar, para até 12 circuitos momopolares, com porta, inclusive instalação. </v>
          </cell>
          <cell r="D196" t="str">
            <v>un</v>
          </cell>
          <cell r="F196">
            <v>50.64</v>
          </cell>
          <cell r="G196">
            <v>0</v>
          </cell>
        </row>
        <row r="197">
          <cell r="B197" t="str">
            <v>18.21.030</v>
          </cell>
          <cell r="C197" t="str">
            <v xml:space="preserve">Quadro de distribuição metálico de embutir, com barramento, chave geral e placa neutro tipo PQR 15 C, eletromar ou similar, para até 15 circuitos momopolares, com porta e trinco, inclusive instalação. </v>
          </cell>
          <cell r="D197" t="str">
            <v>un</v>
          </cell>
          <cell r="F197">
            <v>163.95</v>
          </cell>
          <cell r="G197">
            <v>0</v>
          </cell>
        </row>
        <row r="198">
          <cell r="B198" t="str">
            <v>18.21.035</v>
          </cell>
          <cell r="C198" t="str">
            <v xml:space="preserve">Quadro de distribuição metálico de embutir, com barramento, chave geral e placa neutro tipo PQR 18 CA, eletromar ou similar, para até 18 circuitos momopolares, com porta e trinco, inclusive instalação. </v>
          </cell>
          <cell r="D198" t="str">
            <v>un</v>
          </cell>
          <cell r="F198">
            <v>213.95</v>
          </cell>
          <cell r="G198">
            <v>0</v>
          </cell>
        </row>
        <row r="199">
          <cell r="B199" t="str">
            <v>18.21.170</v>
          </cell>
          <cell r="C199" t="str">
            <v xml:space="preserve">Quadro de distribuição metálico de embutir, com barramento, chave geral e placa neutro ref. QDETN-32 Cemar ou similar, para 32 , circuitos momopolares, com porta e trinco, inclusive instalação. </v>
          </cell>
          <cell r="D199" t="str">
            <v>un</v>
          </cell>
          <cell r="F199">
            <v>104.28</v>
          </cell>
          <cell r="G199">
            <v>0</v>
          </cell>
        </row>
        <row r="200">
          <cell r="B200" t="str">
            <v>18.21.045</v>
          </cell>
          <cell r="C200" t="str">
            <v>Luminária tipo globo leitoso completa.</v>
          </cell>
          <cell r="D200" t="str">
            <v>un</v>
          </cell>
          <cell r="F200">
            <v>24.83</v>
          </cell>
        </row>
        <row r="201">
          <cell r="B201" t="str">
            <v>18.21.050</v>
          </cell>
          <cell r="C201" t="str">
            <v xml:space="preserve">Quadro de distribuição metálico de embutir, com barramento, chave geral e placa neutro tipo PQR 30 CA, eletromar ou similar, para 30 , circuitos momopolares, com porta e trinco, inclusive instalação. </v>
          </cell>
          <cell r="D201" t="str">
            <v>un</v>
          </cell>
          <cell r="F201">
            <v>258.60000000000002</v>
          </cell>
          <cell r="G201">
            <v>0</v>
          </cell>
        </row>
        <row r="202">
          <cell r="B202" t="str">
            <v>18.21.060</v>
          </cell>
          <cell r="C202" t="str">
            <v xml:space="preserve">Quadro de distribuição metálico de embutir, sem barramento, tipo QCSP, Gomes ou similar, para até 3 circuitos momopolares, sem porta, inclusive instalação. </v>
          </cell>
          <cell r="D202" t="str">
            <v>un</v>
          </cell>
          <cell r="F202">
            <v>16.18</v>
          </cell>
          <cell r="G202">
            <v>0</v>
          </cell>
        </row>
        <row r="203">
          <cell r="B203" t="str">
            <v>18.21.070</v>
          </cell>
          <cell r="C203" t="str">
            <v xml:space="preserve">Quadro de distribuição metálico de embutir, sem barramento, tipo QCCP, Gomes ou similar, para até 3 circuitos momopolares, com porta, inclusive instalação. </v>
          </cell>
          <cell r="D203" t="str">
            <v>un</v>
          </cell>
          <cell r="F203">
            <v>16.78</v>
          </cell>
          <cell r="G203">
            <v>0</v>
          </cell>
        </row>
        <row r="204">
          <cell r="B204" t="str">
            <v>18.21.080</v>
          </cell>
          <cell r="C204" t="str">
            <v xml:space="preserve">Quadro de distribuição metálico de embutir, sem barramento, tipo QCCP, Gomes ou similar, para até 6 circuitos momopolares, com porta, inclusive instalação. </v>
          </cell>
          <cell r="D204" t="str">
            <v>un</v>
          </cell>
          <cell r="F204">
            <v>19.13</v>
          </cell>
          <cell r="G204">
            <v>0</v>
          </cell>
        </row>
        <row r="205">
          <cell r="B205" t="str">
            <v>18.21.090</v>
          </cell>
          <cell r="C205" t="str">
            <v xml:space="preserve">Quadro de distribuição metálico de embutir, sem barramento, tipo QCCP, Gomes ou similar, para até 12 circuitos momopolares, com porta, inclusive instalação. </v>
          </cell>
          <cell r="D205" t="str">
            <v>un</v>
          </cell>
          <cell r="F205">
            <v>24.78</v>
          </cell>
          <cell r="G205">
            <v>0</v>
          </cell>
        </row>
        <row r="206">
          <cell r="B206" t="str">
            <v>18.21.100</v>
          </cell>
          <cell r="C206" t="str">
            <v xml:space="preserve">Quadro de distribuição metálico de embutir, sem barramento, tipo QCCP, Gomes ou similar, para até 18 circuitos momopolares, com porta, inclusive instalação. </v>
          </cell>
          <cell r="D206" t="str">
            <v>un</v>
          </cell>
          <cell r="F206">
            <v>44.17</v>
          </cell>
          <cell r="G206">
            <v>0</v>
          </cell>
        </row>
        <row r="208">
          <cell r="B208" t="str">
            <v>18.22</v>
          </cell>
        </row>
        <row r="209">
          <cell r="B209" t="str">
            <v>18.22.005</v>
          </cell>
          <cell r="C209" t="str">
            <v>Fornecimento e instalação de módulo de  distribuição com barramento para 300 A.</v>
          </cell>
          <cell r="D209" t="str">
            <v>un</v>
          </cell>
          <cell r="F209">
            <v>1747.73</v>
          </cell>
        </row>
        <row r="210">
          <cell r="B210" t="str">
            <v>18.22.010</v>
          </cell>
          <cell r="C210" t="str">
            <v>Ponto de luz em teto ou parede, incluindo caixa 4 x 4 pol. Tigreflex ou similar, tubulação PVC rígido e fiação, até o quadro de distribuição.</v>
          </cell>
          <cell r="D210" t="str">
            <v>pt</v>
          </cell>
          <cell r="F210">
            <v>18.059999999999999</v>
          </cell>
          <cell r="G210">
            <v>0</v>
          </cell>
        </row>
        <row r="211">
          <cell r="B211" t="str">
            <v>18.22.015</v>
          </cell>
          <cell r="C211" t="str">
            <v>Recuperação do quadro de medição existente (substação área)</v>
          </cell>
          <cell r="D211" t="str">
            <v>un</v>
          </cell>
          <cell r="F211">
            <v>251.95</v>
          </cell>
        </row>
        <row r="212">
          <cell r="B212" t="str">
            <v>18.22.016</v>
          </cell>
          <cell r="C212" t="str">
            <v>Fornecimento e colocação de cabo 50 mm² (substação ao módulo de distribuição)</v>
          </cell>
          <cell r="D212" t="str">
            <v>m</v>
          </cell>
          <cell r="F212">
            <v>9.75</v>
          </cell>
        </row>
        <row r="213">
          <cell r="B213" t="str">
            <v>18.22.020</v>
          </cell>
          <cell r="C213" t="str">
            <v>Ponto de interruptor de uma secção, Pial ou similar, inclusive tubulação PVC rígido, fiação, caixa 4 x 2 pol., Tigreflex ou similar placa e demais acessórios, até o ponto de luz.</v>
          </cell>
          <cell r="D213" t="str">
            <v>pt</v>
          </cell>
          <cell r="F213">
            <v>16.62</v>
          </cell>
          <cell r="G213">
            <v>0</v>
          </cell>
        </row>
        <row r="214">
          <cell r="B214" t="str">
            <v>18.22.030</v>
          </cell>
          <cell r="C214" t="str">
            <v>Ponto de interruptor de 2 secções, Pial ou similar, inclusive tubulação PVC rígido, fiação, caixa 4 x 2 pol., Tigreflex ou similar, placa e demais acessórios, até o ponto de luz.</v>
          </cell>
          <cell r="D214" t="str">
            <v>pt</v>
          </cell>
          <cell r="F214">
            <v>24.04</v>
          </cell>
          <cell r="G214">
            <v>0</v>
          </cell>
        </row>
        <row r="215">
          <cell r="B215" t="str">
            <v>18.22.040</v>
          </cell>
          <cell r="C215" t="str">
            <v>Ponto de interruptor de 3 secções, Pial ou similar, inclusive tubulação PVC rígido, fiação, caixa 4 x 2 pol., Tigreflex ou similar, placa e demais acessórios, até o ponto de luz.</v>
          </cell>
          <cell r="D215" t="str">
            <v>pt</v>
          </cell>
          <cell r="F215">
            <v>29.36</v>
          </cell>
          <cell r="G215">
            <v>0</v>
          </cell>
        </row>
        <row r="216">
          <cell r="B216" t="str">
            <v>18.22.050</v>
          </cell>
          <cell r="C216" t="str">
            <v>Ponto de interruptor Three-Way, Pial ou similar, inclusive tubulação PVC rígido, fiação, caixa 4 x 2 pol., Tigreflex ou similar, placa e demais acessórios, até o ponto de luz.</v>
          </cell>
          <cell r="D216" t="str">
            <v>pt</v>
          </cell>
          <cell r="F216">
            <v>47.79</v>
          </cell>
          <cell r="G216">
            <v>0</v>
          </cell>
        </row>
        <row r="217">
          <cell r="B217" t="str">
            <v>18.22.060</v>
          </cell>
          <cell r="C217" t="str">
            <v>Ponto de tomada universal (2P+1 T), Pial ou similar, inclusive tubulação PVC rígido, fiação, caixa 4 x 2 pol., Tigreflex ou similar, placa e demais acessórios, até o ponto de luz ou quadro de distribuição.</v>
          </cell>
          <cell r="D217" t="str">
            <v>pt</v>
          </cell>
          <cell r="F217">
            <v>29.94</v>
          </cell>
          <cell r="G217">
            <v>0</v>
          </cell>
        </row>
        <row r="218">
          <cell r="B218" t="str">
            <v>18.22.070</v>
          </cell>
          <cell r="C218" t="str">
            <v>Ponto de tomada universal (2P+1 T), Pial ou similar para 2000 W, inclusive tubulação PVC rígido, fiação, caixa 4 x 2 pol., Tigreflex ou similar, placa e demais acessórios, até o ponto de luz ou quadro de distribuição.</v>
          </cell>
          <cell r="D218" t="str">
            <v>pt</v>
          </cell>
          <cell r="F218">
            <v>44.67</v>
          </cell>
          <cell r="G218">
            <v>0</v>
          </cell>
        </row>
        <row r="219">
          <cell r="B219" t="str">
            <v>18.22.080</v>
          </cell>
          <cell r="C219" t="str">
            <v>Ponto de tomada para ar-condicionado com conjunto tipo Arstop ou similar, em caixa Tigreflex ou similar 4 x 4 pol., com placa, tomada tripolar para pino chato e disjuntor termomagnético de 25 A, inclusive tubulação de PVC rígido, fiação, aterramento e dem</v>
          </cell>
          <cell r="D219" t="str">
            <v>pt</v>
          </cell>
          <cell r="F219">
            <v>56.86</v>
          </cell>
          <cell r="G219">
            <v>0</v>
          </cell>
        </row>
        <row r="220">
          <cell r="B220" t="str">
            <v>18.22.085</v>
          </cell>
          <cell r="C220" t="str">
            <v xml:space="preserve">Ponto de tomada para ar-condicionado </v>
          </cell>
          <cell r="D220" t="str">
            <v>pt</v>
          </cell>
          <cell r="F220">
            <v>67.260000000000005</v>
          </cell>
        </row>
        <row r="221">
          <cell r="B221" t="str">
            <v>18.22.090</v>
          </cell>
          <cell r="C221" t="str">
            <v>Ponto de tomada para telefone, Pial ou similar, em caixa Tigreflex ou similar 4 x 2 pol., inclusive placa, tubulação de PVC rígido, fiação, caixas de passagem e demais acessórios, até a caixa de distribuição do pavimento.</v>
          </cell>
          <cell r="D221" t="str">
            <v>pt</v>
          </cell>
          <cell r="F221">
            <v>30.89</v>
          </cell>
          <cell r="G221">
            <v>0</v>
          </cell>
        </row>
        <row r="222">
          <cell r="B222" t="str">
            <v>18.22.091</v>
          </cell>
          <cell r="C222" t="str">
            <v>Instalação elétrica</v>
          </cell>
          <cell r="D222" t="str">
            <v>vb</v>
          </cell>
          <cell r="F222">
            <v>232.9</v>
          </cell>
          <cell r="G222">
            <v>0</v>
          </cell>
        </row>
        <row r="223">
          <cell r="B223" t="str">
            <v>18.22.095</v>
          </cell>
          <cell r="C223" t="str">
            <v>Ponto de tomada 220 V convencional.</v>
          </cell>
          <cell r="D223" t="str">
            <v>pt</v>
          </cell>
          <cell r="F223">
            <v>38.92</v>
          </cell>
        </row>
        <row r="224">
          <cell r="B224" t="str">
            <v>18.22.096</v>
          </cell>
          <cell r="C224" t="str">
            <v>Ramal de alimentação para ponto de telefone.</v>
          </cell>
          <cell r="D224" t="str">
            <v>vb</v>
          </cell>
          <cell r="F224">
            <v>413.4</v>
          </cell>
        </row>
        <row r="225">
          <cell r="B225" t="str">
            <v>18.22.100</v>
          </cell>
          <cell r="C225" t="str">
            <v>Ponto de campainha, inclusive caixa, cigarra, botão, espelho, tubulação PVC rígido, fiação e demais acessórios, até quadro de sinalização instalado no posto de enfermagem.</v>
          </cell>
          <cell r="D225" t="str">
            <v>pt</v>
          </cell>
          <cell r="F225">
            <v>44.69</v>
          </cell>
          <cell r="G225">
            <v>0</v>
          </cell>
        </row>
        <row r="226">
          <cell r="B226" t="str">
            <v>18.22.110</v>
          </cell>
          <cell r="C226" t="str">
            <v>Ponto para computador</v>
          </cell>
          <cell r="D226" t="str">
            <v>pt</v>
          </cell>
          <cell r="F226">
            <v>51.5</v>
          </cell>
        </row>
        <row r="228">
          <cell r="B228" t="str">
            <v>18.24</v>
          </cell>
        </row>
        <row r="229">
          <cell r="B229" t="str">
            <v>18.24.005</v>
          </cell>
          <cell r="C229" t="str">
            <v>Luminária tipo sobrepor aberta para 02 lâmpads fluorescente 40 W (calha trapezoidal) completa.</v>
          </cell>
          <cell r="D229" t="str">
            <v>un</v>
          </cell>
          <cell r="F229">
            <v>45.84</v>
          </cell>
        </row>
        <row r="230">
          <cell r="B230" t="str">
            <v>18.24.010</v>
          </cell>
          <cell r="C230" t="str">
            <v>Caixa de passagem subterrânea com dimensões internas 0,40 x 0,40 m, altura 0,60 m, sobre camada de brita com 0,10 m de espessura, pararedes em alvenaria e laje de tampa em concreto armado, inclusive escavaçào, remoção e reaterro.</v>
          </cell>
          <cell r="D230" t="str">
            <v>un</v>
          </cell>
          <cell r="F230">
            <v>19.91</v>
          </cell>
          <cell r="G230">
            <v>0</v>
          </cell>
        </row>
        <row r="231">
          <cell r="B231" t="str">
            <v>18.24.020</v>
          </cell>
          <cell r="C231" t="str">
            <v>Caixa de passagem subterrânea para entrada de rede telefônica, tipo R1 (até 35 pontos), com dimensões internas 0,60 x 0,35 m, altura 0,50 m, paredes em alvenaria, e laje de tampa em concreto armado, inclusive escavação, remoção e reaterro.</v>
          </cell>
          <cell r="D231" t="str">
            <v>un</v>
          </cell>
          <cell r="F231">
            <v>21.87</v>
          </cell>
          <cell r="G231">
            <v>0</v>
          </cell>
        </row>
        <row r="232">
          <cell r="B232" t="str">
            <v>18.24.030</v>
          </cell>
          <cell r="C232" t="str">
            <v>Caixa para ar condicionado</v>
          </cell>
          <cell r="D232" t="str">
            <v>un</v>
          </cell>
          <cell r="F232">
            <v>23.82</v>
          </cell>
        </row>
        <row r="234">
          <cell r="B234" t="str">
            <v>18.25</v>
          </cell>
        </row>
        <row r="235">
          <cell r="B235" t="str">
            <v>18.25.005</v>
          </cell>
          <cell r="C235" t="str">
            <v>Inatalação elétrica.</v>
          </cell>
          <cell r="D235" t="str">
            <v>vb</v>
          </cell>
          <cell r="F235">
            <v>91.2</v>
          </cell>
          <cell r="G235">
            <v>0</v>
          </cell>
        </row>
        <row r="236">
          <cell r="B236" t="str">
            <v>18.25.010</v>
          </cell>
          <cell r="C236" t="str">
            <v>Fornecimento e assentamento de luminária.</v>
          </cell>
          <cell r="D236" t="str">
            <v>un</v>
          </cell>
          <cell r="F236">
            <v>570</v>
          </cell>
          <cell r="G236">
            <v>0</v>
          </cell>
        </row>
        <row r="237">
          <cell r="B237" t="str">
            <v>18.25.020</v>
          </cell>
          <cell r="C237" t="str">
            <v>Luminária tipo sobrepor, aberta, para 2 lâmpadas fluorescente de 20 W, ref. TMS-500 Philips ou similar, inclusive reator alto fator de potência lâmpadas, demais acessórios e instalação.</v>
          </cell>
          <cell r="D237" t="str">
            <v>cj</v>
          </cell>
          <cell r="F237">
            <v>41.36</v>
          </cell>
          <cell r="G237">
            <v>0</v>
          </cell>
        </row>
        <row r="238">
          <cell r="B238" t="str">
            <v>18.25.030</v>
          </cell>
          <cell r="C238" t="str">
            <v>Luminária tipo sobrepor, aberta, para 1 lâmpada fluorescente de 40 W, ref. TMS-500 Philips ou similar, inclusive reator alto fator de potência lâmpadas, demais acessórios e instalação.</v>
          </cell>
          <cell r="D238" t="str">
            <v>cj</v>
          </cell>
          <cell r="F238">
            <v>35.770000000000003</v>
          </cell>
          <cell r="G238">
            <v>0</v>
          </cell>
        </row>
        <row r="239">
          <cell r="B239" t="str">
            <v>18.25.031</v>
          </cell>
          <cell r="C239" t="str">
            <v>Fechadura</v>
          </cell>
          <cell r="D239" t="str">
            <v>un</v>
          </cell>
          <cell r="F239">
            <v>39.9</v>
          </cell>
          <cell r="G239">
            <v>0</v>
          </cell>
        </row>
        <row r="240">
          <cell r="B240" t="str">
            <v>18.25.040</v>
          </cell>
          <cell r="C240" t="str">
            <v>Luminária tipo sobrepor, aberta, para 2 lâmpadas fluorescente de 32 W, ref. TMS-500 Philips ou similar, inclusive reator alto fator de potência lâmpadas, demais acessórios e instalação.</v>
          </cell>
          <cell r="D240" t="str">
            <v>cj</v>
          </cell>
          <cell r="F240">
            <v>51.13</v>
          </cell>
          <cell r="G240">
            <v>0</v>
          </cell>
        </row>
        <row r="241">
          <cell r="B241" t="str">
            <v>18.25.041</v>
          </cell>
          <cell r="C241" t="str">
            <v>Fornecimento e colocação de lâmpada fluorescente de 40 W.</v>
          </cell>
          <cell r="D241" t="str">
            <v>un</v>
          </cell>
          <cell r="F241">
            <v>5.8</v>
          </cell>
          <cell r="G241">
            <v>0</v>
          </cell>
        </row>
        <row r="242">
          <cell r="B242" t="str">
            <v>18.25.042</v>
          </cell>
          <cell r="C242" t="str">
            <v>Fornecimento e colocação de reator de 40 W.</v>
          </cell>
          <cell r="D242" t="str">
            <v>un</v>
          </cell>
          <cell r="F242">
            <v>8.5</v>
          </cell>
          <cell r="G242">
            <v>0</v>
          </cell>
        </row>
        <row r="243">
          <cell r="B243" t="str">
            <v>18.25.043</v>
          </cell>
          <cell r="C243" t="str">
            <v>Fornecimento e colocação de térmico com base.</v>
          </cell>
          <cell r="D243" t="str">
            <v>un</v>
          </cell>
          <cell r="F243">
            <v>1</v>
          </cell>
          <cell r="G243">
            <v>0</v>
          </cell>
        </row>
        <row r="244">
          <cell r="B244" t="str">
            <v>18.25.050</v>
          </cell>
          <cell r="C244" t="str">
            <v>Luminária tipo sobrepor, aberta, para 1 lâmpada fluorescente de 20 W, ref. 211-R A. B. Leão ou similar, inclusive reator alto fator de potência lâmpada, demais acessórios e instalação.</v>
          </cell>
          <cell r="D244" t="str">
            <v>cj</v>
          </cell>
          <cell r="F244">
            <v>22.57</v>
          </cell>
          <cell r="G244">
            <v>0</v>
          </cell>
        </row>
        <row r="245">
          <cell r="B245" t="str">
            <v>18.25.060</v>
          </cell>
          <cell r="C245" t="str">
            <v>Luminária tipo sobrepor, aberta, para 2 lâmpadas fluorescente de 20 W, ref. 211-R A. B. Leão ou similar, inclusive reator alto fator de potência lâmpada, demais acessórios e instalação.</v>
          </cell>
          <cell r="D245" t="str">
            <v>cj</v>
          </cell>
          <cell r="F245">
            <v>33.26</v>
          </cell>
          <cell r="G245">
            <v>0</v>
          </cell>
        </row>
        <row r="246">
          <cell r="B246" t="str">
            <v>18.25.070</v>
          </cell>
          <cell r="C246" t="str">
            <v>Luminária tipo sobrepor, aberta, para 1 lâmpada fluorescente de 40 W, ref. 211-R A. B. Leão ou similar, inclusive reator alto fator de potência lâmpada, demais acessórios e instalação.</v>
          </cell>
          <cell r="D246" t="str">
            <v>cj</v>
          </cell>
          <cell r="F246">
            <v>23.67</v>
          </cell>
          <cell r="G246">
            <v>0</v>
          </cell>
        </row>
        <row r="247">
          <cell r="B247" t="str">
            <v>18.25.071</v>
          </cell>
          <cell r="C247" t="str">
            <v>Fornecimento e colocação de lâmpada vapor de mercúrio 250 W.</v>
          </cell>
          <cell r="D247" t="str">
            <v>un</v>
          </cell>
          <cell r="F247">
            <v>16.54</v>
          </cell>
        </row>
        <row r="248">
          <cell r="B248" t="str">
            <v>18.25.080</v>
          </cell>
          <cell r="C248" t="str">
            <v>Luminária tipo sobrepor, aberta, para 2 lâmpadas fluorescente de 40 W, ref. 211-R A. B. Leão ou similar, inclusive reator alto fator de potência lâmpada, demais acessórios e instalação.</v>
          </cell>
          <cell r="D248" t="str">
            <v>cj</v>
          </cell>
          <cell r="F248">
            <v>35.26</v>
          </cell>
          <cell r="G248">
            <v>0</v>
          </cell>
        </row>
        <row r="249">
          <cell r="B249" t="str">
            <v>18.25.082</v>
          </cell>
          <cell r="C249" t="str">
            <v>Conjunto de reator 220 v / 60 HI - 2.000 W</v>
          </cell>
          <cell r="D249" t="str">
            <v>un</v>
          </cell>
        </row>
        <row r="250">
          <cell r="B250" t="str">
            <v>18.25.090</v>
          </cell>
          <cell r="C250" t="str">
            <v>Luminária tipo Drops em globo de vidro leitoso, ref. 515 A.B Leão, ou similar, completa, inclusive lâmpada e instalação.</v>
          </cell>
          <cell r="D250" t="str">
            <v>cj</v>
          </cell>
          <cell r="F250">
            <v>21.26</v>
          </cell>
          <cell r="G250">
            <v>0</v>
          </cell>
        </row>
        <row r="251">
          <cell r="B251" t="str">
            <v>18.25.095</v>
          </cell>
          <cell r="C251" t="str">
            <v>Lâmpada incandescende de 100 W</v>
          </cell>
          <cell r="D251" t="str">
            <v>un</v>
          </cell>
          <cell r="F251">
            <v>1.37</v>
          </cell>
          <cell r="G251">
            <v>0</v>
          </cell>
        </row>
        <row r="252">
          <cell r="B252" t="str">
            <v>18.25.100</v>
          </cell>
          <cell r="C252" t="str">
            <v>Luminária tipo Bedd (Prato), ref. 805 A.B. Leão ou similar, com pendente e suporte, inclusive lâmpada e instalação.</v>
          </cell>
          <cell r="D252" t="str">
            <v>cj</v>
          </cell>
          <cell r="F252">
            <v>30.6</v>
          </cell>
          <cell r="G252">
            <v>0</v>
          </cell>
        </row>
        <row r="253">
          <cell r="B253" t="str">
            <v>18.25.110</v>
          </cell>
          <cell r="C253" t="str">
            <v>Luminária tipo arandela, ref. 403 A.B.Leão ou similar, completa, inclusive lâmpada e instalação.</v>
          </cell>
          <cell r="D253" t="str">
            <v>cj</v>
          </cell>
          <cell r="F253">
            <v>23.41</v>
          </cell>
          <cell r="G253">
            <v>0</v>
          </cell>
        </row>
        <row r="254">
          <cell r="B254" t="str">
            <v>18.25.111</v>
          </cell>
          <cell r="C254" t="str">
            <v>Lâmpada fluorescente universal de 20 W, Phillips ou Osram, inclusive instalação.</v>
          </cell>
          <cell r="D254" t="str">
            <v>un</v>
          </cell>
          <cell r="F254">
            <v>5.5</v>
          </cell>
          <cell r="G254">
            <v>0</v>
          </cell>
        </row>
        <row r="255">
          <cell r="B255" t="str">
            <v>18.25.115</v>
          </cell>
          <cell r="C255" t="str">
            <v>Lâmpada de 40 W.</v>
          </cell>
          <cell r="D255" t="str">
            <v>un</v>
          </cell>
          <cell r="F255">
            <v>5.51</v>
          </cell>
          <cell r="G255">
            <v>0</v>
          </cell>
        </row>
        <row r="256">
          <cell r="B256" t="str">
            <v>18.25.116</v>
          </cell>
          <cell r="C256" t="str">
            <v>Reator</v>
          </cell>
          <cell r="D256" t="str">
            <v>un</v>
          </cell>
          <cell r="F256">
            <v>8.07</v>
          </cell>
          <cell r="G256">
            <v>0</v>
          </cell>
        </row>
        <row r="257">
          <cell r="B257" t="str">
            <v>18.25.117</v>
          </cell>
          <cell r="C257" t="str">
            <v>Reator com lâmpada a vapor de mercúrio.</v>
          </cell>
          <cell r="D257" t="str">
            <v>un</v>
          </cell>
          <cell r="F257">
            <v>54.54</v>
          </cell>
          <cell r="G257">
            <v>0</v>
          </cell>
        </row>
        <row r="258">
          <cell r="B258" t="str">
            <v>18.25.118</v>
          </cell>
          <cell r="C258" t="str">
            <v>Reator para lâmpada fluorescente de 40 W, Phillips ou Osram, inclusive instalação.</v>
          </cell>
          <cell r="D258" t="str">
            <v>un</v>
          </cell>
          <cell r="G258">
            <v>0</v>
          </cell>
        </row>
        <row r="259">
          <cell r="B259" t="str">
            <v>18.25.117</v>
          </cell>
          <cell r="C259" t="str">
            <v>Reator exter.408/E AB Leào ou similar, completo com lâmpada a vapor de mercúrio de 250 m, reator de potência instalações e acessórios correspondentes</v>
          </cell>
          <cell r="D259" t="str">
            <v>un</v>
          </cell>
          <cell r="F259">
            <v>62.18</v>
          </cell>
        </row>
        <row r="260">
          <cell r="B260" t="str">
            <v>18.25.119</v>
          </cell>
          <cell r="C260" t="str">
            <v>Luminária tipo tartaruga.</v>
          </cell>
          <cell r="D260" t="str">
            <v>cj</v>
          </cell>
        </row>
        <row r="261">
          <cell r="B261" t="str">
            <v>18.25.120</v>
          </cell>
          <cell r="C261" t="str">
            <v>Luminária de jardim.</v>
          </cell>
          <cell r="D261" t="str">
            <v>cj</v>
          </cell>
          <cell r="F261">
            <v>75</v>
          </cell>
        </row>
        <row r="262">
          <cell r="B262" t="str">
            <v>18.25.130</v>
          </cell>
          <cell r="C262" t="str">
            <v>Luminária tipo Stop, ref. 401 - P A.B. Leão ou similar, completa, inclusive lâmpada e instalção.</v>
          </cell>
          <cell r="D262" t="str">
            <v>cj</v>
          </cell>
          <cell r="F262">
            <v>11.54</v>
          </cell>
          <cell r="G262">
            <v>0</v>
          </cell>
        </row>
        <row r="263">
          <cell r="B263" t="str">
            <v>18.25.140</v>
          </cell>
          <cell r="C263" t="str">
            <v xml:space="preserve">Refletor externo ref. 408 / E A.B. Leão ou similar, completo,  inclusive lâmpada e instalação. </v>
          </cell>
          <cell r="D263" t="str">
            <v>cj</v>
          </cell>
          <cell r="F263">
            <v>30.6</v>
          </cell>
          <cell r="G263">
            <v>0</v>
          </cell>
        </row>
        <row r="264">
          <cell r="B264" t="str">
            <v>18.25.145</v>
          </cell>
          <cell r="C264" t="str">
            <v>Fornecimento e colocação de refletor externo DN 30, inclusive ponto de luz.</v>
          </cell>
          <cell r="D264" t="str">
            <v>cj</v>
          </cell>
          <cell r="F264">
            <v>96.24</v>
          </cell>
        </row>
        <row r="265">
          <cell r="B265" t="str">
            <v>18.25.170</v>
          </cell>
          <cell r="C265" t="str">
            <v>Luminária para lâmpada a vapor de mercúrio de 125 W, ref. ABL 50 / F A.B. Leão ou similar, completa, inclusive branco, lâmpada, reator alto de potência e instalação.</v>
          </cell>
          <cell r="D265" t="str">
            <v>cj</v>
          </cell>
          <cell r="F265">
            <v>109.45</v>
          </cell>
          <cell r="G265">
            <v>0</v>
          </cell>
        </row>
        <row r="266">
          <cell r="B266" t="str">
            <v>18.25.180</v>
          </cell>
          <cell r="C266" t="str">
            <v>Luminária para lâmpada a vapor de mercúrio de 250 W, ref. ABL 50 / F A.B. Leão ou similar, completa, inclusive braço, lâmpada, reator alto fator de potência e instalação.</v>
          </cell>
          <cell r="D266" t="str">
            <v>cj</v>
          </cell>
          <cell r="F266">
            <v>202.97</v>
          </cell>
          <cell r="G266">
            <v>0</v>
          </cell>
        </row>
        <row r="267">
          <cell r="B267" t="str">
            <v>18.25.183</v>
          </cell>
          <cell r="C267" t="str">
            <v>Galpão industrial simples</v>
          </cell>
          <cell r="D267" t="str">
            <v>vb</v>
          </cell>
          <cell r="F267">
            <v>1219.8</v>
          </cell>
          <cell r="G267">
            <v>0</v>
          </cell>
        </row>
        <row r="268">
          <cell r="B268" t="str">
            <v>18.25.184</v>
          </cell>
          <cell r="C268" t="str">
            <v>Escultura</v>
          </cell>
          <cell r="D268" t="str">
            <v>vb</v>
          </cell>
          <cell r="F268">
            <v>2089.9899999999998</v>
          </cell>
          <cell r="G268">
            <v>0</v>
          </cell>
        </row>
        <row r="269">
          <cell r="B269" t="str">
            <v>18.25.185</v>
          </cell>
          <cell r="C269" t="str">
            <v>Idenização de barraca de tábua.</v>
          </cell>
          <cell r="D269" t="str">
            <v>vb</v>
          </cell>
          <cell r="F269">
            <v>894.9</v>
          </cell>
          <cell r="G269">
            <v>0</v>
          </cell>
        </row>
        <row r="270">
          <cell r="B270" t="str">
            <v>18.25.186</v>
          </cell>
          <cell r="C270" t="str">
            <v xml:space="preserve">Idenização de barraca </v>
          </cell>
          <cell r="D270" t="str">
            <v>vb</v>
          </cell>
          <cell r="F270">
            <v>1281.3599999999999</v>
          </cell>
          <cell r="G270">
            <v>0</v>
          </cell>
        </row>
        <row r="271">
          <cell r="B271" t="str">
            <v>18.25.187</v>
          </cell>
          <cell r="C271" t="str">
            <v>Desapropriação de terreno e edificações.</v>
          </cell>
          <cell r="D271" t="str">
            <v>vb</v>
          </cell>
          <cell r="F271">
            <v>3251755</v>
          </cell>
          <cell r="G271">
            <v>0</v>
          </cell>
        </row>
        <row r="272">
          <cell r="B272" t="str">
            <v>18.25.188</v>
          </cell>
          <cell r="C272" t="str">
            <v>Grelha de ferro</v>
          </cell>
          <cell r="D272" t="str">
            <v>vb</v>
          </cell>
          <cell r="F272">
            <v>1432.27</v>
          </cell>
          <cell r="G272">
            <v>0</v>
          </cell>
        </row>
        <row r="273">
          <cell r="B273" t="str">
            <v>18.25.190</v>
          </cell>
          <cell r="C273" t="str">
            <v>Luminária para lâmpada a vapor de mercúrio de 125 W, ref. ABL 50 / A.B. Leão ou similar, completa, inclusive braço, lâmpada, reator alto fator de potência e instalação.</v>
          </cell>
          <cell r="D273" t="str">
            <v>cj</v>
          </cell>
          <cell r="F273">
            <v>99.95</v>
          </cell>
          <cell r="G273">
            <v>0</v>
          </cell>
        </row>
        <row r="274">
          <cell r="B274" t="str">
            <v>18.25.200</v>
          </cell>
          <cell r="C274" t="str">
            <v>Luminária para lâmpada a vapor de mercúrio de 250 W, ref. ABL 50 / A.B. Leão ou similar, completa, inclusive braço, lâmpada, reator alto fator de potência e instalação.</v>
          </cell>
          <cell r="D274" t="str">
            <v>cj</v>
          </cell>
          <cell r="F274">
            <v>113.35</v>
          </cell>
          <cell r="G274">
            <v>0</v>
          </cell>
        </row>
        <row r="275">
          <cell r="B275" t="str">
            <v>18.25.210</v>
          </cell>
          <cell r="C275" t="str">
            <v>Luminária para lâmpada a vapor de mercúrio de 400 W, ref. ABL 50 / 400 A.B. Leão ou similar, completa, inclusive braço, lâmpada, reator alto fator de potência e instalação.</v>
          </cell>
          <cell r="D275" t="str">
            <v>un</v>
          </cell>
          <cell r="F275">
            <v>176.95</v>
          </cell>
          <cell r="G275">
            <v>0</v>
          </cell>
        </row>
        <row r="276">
          <cell r="B276" t="str">
            <v>18.25.211</v>
          </cell>
          <cell r="C276" t="str">
            <v>Projetor com uma lâmpada de vapor metálico de 2.000 W</v>
          </cell>
          <cell r="D276" t="str">
            <v>un</v>
          </cell>
        </row>
        <row r="278">
          <cell r="B278" t="str">
            <v>18.26</v>
          </cell>
        </row>
        <row r="279">
          <cell r="B279" t="str">
            <v>18.26.010</v>
          </cell>
          <cell r="C279" t="str">
            <v>Assentamento de haste de aterramento de 5/8" x 2,40 m Copperweld ou similar, com conector paralelo e parafusos (inclusive o fornecimento do material).</v>
          </cell>
          <cell r="D279" t="str">
            <v>un</v>
          </cell>
          <cell r="F279">
            <v>19.190000000000001</v>
          </cell>
          <cell r="G279">
            <v>0</v>
          </cell>
        </row>
        <row r="280">
          <cell r="B280" t="str">
            <v>18.26.020</v>
          </cell>
          <cell r="C280" t="str">
            <v xml:space="preserve">Assentamento de bengala de PVC rígido de 3/4 pol., marca Tigre ou similar, inclusive rasgo em alvenaria e fornecimento do material. </v>
          </cell>
          <cell r="D280" t="str">
            <v>un</v>
          </cell>
          <cell r="F280">
            <v>10.37</v>
          </cell>
          <cell r="G280">
            <v>0</v>
          </cell>
        </row>
        <row r="281">
          <cell r="B281" t="str">
            <v>18.26.025</v>
          </cell>
          <cell r="C281" t="str">
            <v>Assentamento de bengala 1".</v>
          </cell>
          <cell r="D281" t="str">
            <v>un</v>
          </cell>
          <cell r="F281">
            <v>8.4600000000000009</v>
          </cell>
          <cell r="G281">
            <v>0</v>
          </cell>
        </row>
        <row r="282">
          <cell r="B282" t="str">
            <v>18.26.030</v>
          </cell>
          <cell r="C282" t="str">
            <v>Assentamento de chave de boia automática, 15 A, superior ou inferior marca lenz ou similar (inclusive o fornecimento do material).</v>
          </cell>
          <cell r="D282" t="str">
            <v>un</v>
          </cell>
          <cell r="F282">
            <v>16.21</v>
          </cell>
          <cell r="G282">
            <v>0</v>
          </cell>
        </row>
        <row r="283">
          <cell r="B283" t="str">
            <v>18.26.040</v>
          </cell>
          <cell r="C283" t="str">
            <v>Assentamento de chave reversora blindada 30 A, 500 V, Eletromar ou similar (inclusive o fornecimento do material).</v>
          </cell>
          <cell r="D283" t="str">
            <v>un</v>
          </cell>
          <cell r="F283">
            <v>53.26</v>
          </cell>
          <cell r="G283">
            <v>0</v>
          </cell>
        </row>
        <row r="284">
          <cell r="B284" t="str">
            <v>18.26.045</v>
          </cell>
          <cell r="C284" t="str">
            <v>Assentamento de chave reversora blindada 30 A, 250 V, Eletromar ou similar (inclusive o fornecimento do material).</v>
          </cell>
          <cell r="D284" t="str">
            <v>un</v>
          </cell>
          <cell r="F284">
            <v>49.58</v>
          </cell>
          <cell r="G284">
            <v>0</v>
          </cell>
        </row>
        <row r="285">
          <cell r="B285" t="str">
            <v>18.26.050</v>
          </cell>
          <cell r="C285" t="str">
            <v>Assentamento de chave magnético guarda-motor até 7,5 cv, Eletromar ou similar (inclusive fornecimento do material)</v>
          </cell>
          <cell r="D285" t="str">
            <v>un</v>
          </cell>
          <cell r="F285">
            <v>140.63</v>
          </cell>
          <cell r="G285">
            <v>0</v>
          </cell>
        </row>
        <row r="286">
          <cell r="B286" t="str">
            <v>18.26.060</v>
          </cell>
          <cell r="C286" t="str">
            <v>Assentamento de chave magnética de 2 x 30 A para comando de iluminação pública, acionada para rele foto-elétrico NA, 220 V, 60 HZ, tipo lux control modelo CIP - F / 70, (inclusive fornecimento do material).</v>
          </cell>
          <cell r="D286" t="str">
            <v>un</v>
          </cell>
          <cell r="F286">
            <v>198.6</v>
          </cell>
          <cell r="G286">
            <v>0</v>
          </cell>
        </row>
        <row r="287">
          <cell r="B287" t="str">
            <v>18.26.065</v>
          </cell>
          <cell r="C287" t="str">
            <v>Fornecimento e colocação de braçadeiras para fixação dos eletrodutos.</v>
          </cell>
          <cell r="D287" t="str">
            <v>un</v>
          </cell>
          <cell r="F287">
            <v>1.43</v>
          </cell>
        </row>
        <row r="288">
          <cell r="B288" t="str">
            <v>18.26.070</v>
          </cell>
          <cell r="C288" t="str">
            <v>Lixeira.</v>
          </cell>
          <cell r="D288" t="str">
            <v>un</v>
          </cell>
          <cell r="F288">
            <v>12.88</v>
          </cell>
        </row>
        <row r="289">
          <cell r="B289" t="str">
            <v>18.26.071</v>
          </cell>
          <cell r="C289" t="str">
            <v>Confecção de lixeira em fibra Gless</v>
          </cell>
          <cell r="D289" t="str">
            <v>un</v>
          </cell>
          <cell r="F289">
            <v>76.87</v>
          </cell>
        </row>
        <row r="290">
          <cell r="B290" t="str">
            <v>18.26.072</v>
          </cell>
          <cell r="C290" t="str">
            <v>Colocação de calha em PVC para proteção de instalação elétrica aparente.</v>
          </cell>
          <cell r="D290" t="str">
            <v>m</v>
          </cell>
          <cell r="F290">
            <v>1.29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B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B1"/>
        </row>
      </sheetData>
      <sheetData sheetId="24"/>
      <sheetData sheetId="25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an1"/>
    </sheetNames>
    <definedNames>
      <definedName name="VExtensoFree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6" Type="http://schemas.openxmlformats.org/officeDocument/2006/relationships/image" Target="../media/image4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4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Relationship Id="rId6" Type="http://schemas.openxmlformats.org/officeDocument/2006/relationships/image" Target="../media/image4.emf"/><Relationship Id="rId5" Type="http://schemas.openxmlformats.org/officeDocument/2006/relationships/oleObject" Target="../embeddings/oleObject2.bin"/><Relationship Id="rId4" Type="http://schemas.openxmlformats.org/officeDocument/2006/relationships/vmlDrawing" Target="../drawings/vmlDrawing11.v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Relationship Id="rId5" Type="http://schemas.openxmlformats.org/officeDocument/2006/relationships/image" Target="../media/image4.emf"/><Relationship Id="rId4" Type="http://schemas.openxmlformats.org/officeDocument/2006/relationships/oleObject" Target="../embeddings/oleObject3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Relationship Id="rId6" Type="http://schemas.openxmlformats.org/officeDocument/2006/relationships/image" Target="../media/image4.emf"/><Relationship Id="rId5" Type="http://schemas.openxmlformats.org/officeDocument/2006/relationships/oleObject" Target="../embeddings/oleObject4.bin"/><Relationship Id="rId4" Type="http://schemas.openxmlformats.org/officeDocument/2006/relationships/vmlDrawing" Target="../drawings/vmlDrawing14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G50"/>
  <sheetViews>
    <sheetView view="pageBreakPreview" topLeftCell="A2" zoomScale="85" zoomScaleSheetLayoutView="85" workbookViewId="0">
      <pane ySplit="885" activePane="bottomLeft"/>
      <selection activeCell="E2" sqref="E1:E1048576"/>
      <selection pane="bottomLeft" activeCell="G3" sqref="G3"/>
    </sheetView>
  </sheetViews>
  <sheetFormatPr defaultColWidth="9.140625" defaultRowHeight="13.5" x14ac:dyDescent="0.25"/>
  <cols>
    <col min="1" max="1" width="18.28515625" style="84" customWidth="1"/>
    <col min="2" max="2" width="73.42578125" style="80" customWidth="1"/>
    <col min="3" max="3" width="24.7109375" style="101" customWidth="1"/>
    <col min="4" max="4" width="13.140625" style="80" customWidth="1"/>
    <col min="5" max="5" width="3.140625" style="80" customWidth="1"/>
    <col min="6" max="6" width="10.7109375" style="80" bestFit="1" customWidth="1"/>
    <col min="7" max="16384" width="9.140625" style="80"/>
  </cols>
  <sheetData>
    <row r="1" spans="1:6" s="70" customFormat="1" ht="15.75" x14ac:dyDescent="0.25">
      <c r="A1" s="619" t="s">
        <v>339</v>
      </c>
      <c r="B1" s="620"/>
      <c r="C1" s="621"/>
    </row>
    <row r="2" spans="1:6" s="70" customFormat="1" x14ac:dyDescent="0.25">
      <c r="A2" s="622"/>
      <c r="B2" s="622"/>
      <c r="C2" s="212"/>
    </row>
    <row r="3" spans="1:6" ht="13.9" customHeight="1" x14ac:dyDescent="0.25">
      <c r="A3" s="146" t="str">
        <f>'(ORÇAMENTO GERAL)'!A6</f>
        <v>OBRA: CONSTRUÇÃO DE ACADEMIA DA CIDADE, PAVIMENTAÇÃO E URBANIZAÇÃO NO POVOADO DE PINDOBINHA NO MUNICÍPIO DO BOM JARDIM/PE</v>
      </c>
      <c r="B3" s="260"/>
      <c r="C3" s="260"/>
    </row>
    <row r="4" spans="1:6" x14ac:dyDescent="0.25">
      <c r="A4" s="148" t="str">
        <f>'(ORÇAMENTO GERAL)'!A7</f>
        <v>LOCALIZAÇÃO: POVOADO DE PINDOBINHA - BOM JARDIM/PE</v>
      </c>
      <c r="B4" s="261"/>
      <c r="C4" s="262"/>
    </row>
    <row r="5" spans="1:6" x14ac:dyDescent="0.25">
      <c r="A5" s="148" t="str">
        <f>'(ORÇAMENTO GERAL)'!A8</f>
        <v>FONTES DE PREÇOS: SINAPI-PE NOVEMBRO 2023 / COMPOSIÇÕES / SEM DESONERAÇÃO / BDI = 20,50%</v>
      </c>
      <c r="B5" s="261"/>
      <c r="C5" s="262"/>
    </row>
    <row r="6" spans="1:6" x14ac:dyDescent="0.25">
      <c r="A6" s="148" t="str">
        <f>'(ORÇAMENTO GERAL)'!A9</f>
        <v>DATA: FEVEREIRO/2024</v>
      </c>
      <c r="B6" s="261"/>
      <c r="C6" s="262"/>
    </row>
    <row r="7" spans="1:6" s="70" customFormat="1" hidden="1" x14ac:dyDescent="0.25">
      <c r="A7" s="263"/>
      <c r="B7" s="264"/>
      <c r="C7" s="151">
        <v>0.20499999999999999</v>
      </c>
    </row>
    <row r="8" spans="1:6" s="70" customFormat="1" hidden="1" x14ac:dyDescent="0.25">
      <c r="A8" s="263"/>
      <c r="B8" s="264"/>
      <c r="C8" s="152"/>
    </row>
    <row r="9" spans="1:6" s="102" customFormat="1" ht="25.5" x14ac:dyDescent="0.25">
      <c r="A9" s="265" t="s">
        <v>1</v>
      </c>
      <c r="B9" s="154" t="s">
        <v>2</v>
      </c>
      <c r="C9" s="266" t="s">
        <v>91</v>
      </c>
      <c r="D9" s="402"/>
      <c r="E9" s="402"/>
      <c r="F9" s="402"/>
    </row>
    <row r="10" spans="1:6" s="70" customFormat="1" x14ac:dyDescent="0.25">
      <c r="A10" s="157"/>
      <c r="B10" s="158"/>
      <c r="C10" s="161"/>
      <c r="D10" s="92"/>
      <c r="E10" s="92"/>
      <c r="F10" s="92"/>
    </row>
    <row r="11" spans="1:6" s="103" customFormat="1" ht="12.75" x14ac:dyDescent="0.25">
      <c r="A11" s="267" t="s">
        <v>195</v>
      </c>
      <c r="B11" s="229" t="s">
        <v>188</v>
      </c>
      <c r="C11" s="175">
        <f>'(ORÇAMENTO GERAL)'!Q14</f>
        <v>15414.58</v>
      </c>
      <c r="D11" s="93"/>
      <c r="E11" s="93"/>
      <c r="F11" s="93"/>
    </row>
    <row r="12" spans="1:6" s="70" customFormat="1" x14ac:dyDescent="0.25">
      <c r="A12" s="163"/>
      <c r="B12" s="158"/>
      <c r="C12" s="161"/>
      <c r="D12" s="92"/>
      <c r="E12" s="92"/>
      <c r="F12" s="92"/>
    </row>
    <row r="13" spans="1:6" s="103" customFormat="1" ht="12.75" x14ac:dyDescent="0.25">
      <c r="A13" s="267" t="s">
        <v>50</v>
      </c>
      <c r="B13" s="229" t="str">
        <f>'(ORÇAMENTO GERAL)'!D20</f>
        <v>CONSTRUÇÃO DE ACADEMIA DA SAÚDE, PAVIMENTAÇÃO E URBANIZAÇÃO NO POVOADO DE PINDOBINHA</v>
      </c>
      <c r="C13" s="175"/>
      <c r="D13" s="93"/>
      <c r="E13" s="93"/>
      <c r="F13" s="93"/>
    </row>
    <row r="14" spans="1:6" s="103" customFormat="1" ht="12.75" x14ac:dyDescent="0.25">
      <c r="A14" s="267" t="s">
        <v>5</v>
      </c>
      <c r="B14" s="229" t="s">
        <v>132</v>
      </c>
      <c r="C14" s="175">
        <f>'(ORÇAMENTO GERAL)'!Q22</f>
        <v>18215.949999999997</v>
      </c>
      <c r="D14" s="93"/>
      <c r="E14" s="93"/>
      <c r="F14" s="93"/>
    </row>
    <row r="15" spans="1:6" s="70" customFormat="1" x14ac:dyDescent="0.25">
      <c r="A15" s="163"/>
      <c r="B15" s="174"/>
      <c r="C15" s="161"/>
      <c r="D15" s="92"/>
      <c r="E15" s="92"/>
      <c r="F15" s="92"/>
    </row>
    <row r="16" spans="1:6" s="103" customFormat="1" ht="12.75" x14ac:dyDescent="0.25">
      <c r="A16" s="267" t="s">
        <v>7</v>
      </c>
      <c r="B16" s="229" t="s">
        <v>264</v>
      </c>
      <c r="C16" s="175">
        <f>'(ORÇAMENTO GERAL)'!Q45</f>
        <v>17211.28</v>
      </c>
      <c r="D16" s="93"/>
      <c r="E16" s="93"/>
      <c r="F16" s="93"/>
    </row>
    <row r="17" spans="1:6" s="70" customFormat="1" x14ac:dyDescent="0.25">
      <c r="A17" s="163"/>
      <c r="B17" s="174"/>
      <c r="C17" s="161"/>
      <c r="D17" s="92"/>
      <c r="E17" s="92"/>
      <c r="F17" s="92"/>
    </row>
    <row r="18" spans="1:6" s="103" customFormat="1" ht="12.75" x14ac:dyDescent="0.25">
      <c r="A18" s="267" t="s">
        <v>8</v>
      </c>
      <c r="B18" s="229" t="s">
        <v>271</v>
      </c>
      <c r="C18" s="175">
        <f>'(ORÇAMENTO GERAL)'!Q75</f>
        <v>35412.78</v>
      </c>
      <c r="D18" s="93"/>
      <c r="E18" s="93"/>
      <c r="F18" s="93"/>
    </row>
    <row r="19" spans="1:6" s="70" customFormat="1" x14ac:dyDescent="0.25">
      <c r="A19" s="163"/>
      <c r="B19" s="174"/>
      <c r="C19" s="161"/>
      <c r="D19" s="92"/>
      <c r="E19" s="92"/>
      <c r="F19" s="92"/>
    </row>
    <row r="20" spans="1:6" s="103" customFormat="1" ht="12.75" x14ac:dyDescent="0.25">
      <c r="A20" s="267" t="s">
        <v>9</v>
      </c>
      <c r="B20" s="229" t="s">
        <v>191</v>
      </c>
      <c r="C20" s="175">
        <f>'(ORÇAMENTO GERAL)'!Q131</f>
        <v>77245.450000000012</v>
      </c>
      <c r="D20" s="93"/>
      <c r="E20" s="93"/>
      <c r="F20" s="93"/>
    </row>
    <row r="21" spans="1:6" s="70" customFormat="1" x14ac:dyDescent="0.25">
      <c r="A21" s="163"/>
      <c r="B21" s="174"/>
      <c r="C21" s="161"/>
      <c r="D21" s="92"/>
      <c r="E21" s="92"/>
      <c r="F21" s="92"/>
    </row>
    <row r="22" spans="1:6" s="103" customFormat="1" ht="12.75" x14ac:dyDescent="0.25">
      <c r="A22" s="267" t="s">
        <v>10</v>
      </c>
      <c r="B22" s="229" t="s">
        <v>175</v>
      </c>
      <c r="C22" s="175">
        <f>'(ORÇAMENTO GERAL)'!Q172</f>
        <v>111290.48</v>
      </c>
      <c r="D22" s="93"/>
      <c r="E22" s="93"/>
      <c r="F22" s="93"/>
    </row>
    <row r="23" spans="1:6" s="70" customFormat="1" x14ac:dyDescent="0.25">
      <c r="A23" s="163"/>
      <c r="B23" s="174"/>
      <c r="C23" s="161"/>
      <c r="D23" s="92"/>
      <c r="E23" s="92"/>
      <c r="F23" s="92"/>
    </row>
    <row r="24" spans="1:6" s="103" customFormat="1" ht="12.75" x14ac:dyDescent="0.25">
      <c r="A24" s="267" t="s">
        <v>12</v>
      </c>
      <c r="B24" s="229" t="s">
        <v>177</v>
      </c>
      <c r="C24" s="175">
        <f>'(ORÇAMENTO GERAL)'!Q228</f>
        <v>182917.24000000002</v>
      </c>
      <c r="D24" s="93"/>
      <c r="E24" s="93"/>
      <c r="F24" s="93"/>
    </row>
    <row r="25" spans="1:6" s="95" customFormat="1" x14ac:dyDescent="0.25">
      <c r="A25" s="195"/>
      <c r="B25" s="197"/>
      <c r="C25" s="199"/>
      <c r="D25" s="411"/>
      <c r="E25" s="411"/>
      <c r="F25" s="411"/>
    </row>
    <row r="26" spans="1:6" s="103" customFormat="1" ht="12.75" x14ac:dyDescent="0.25">
      <c r="A26" s="267" t="s">
        <v>18</v>
      </c>
      <c r="B26" s="229" t="s">
        <v>176</v>
      </c>
      <c r="C26" s="175">
        <f>'(ORÇAMENTO GERAL)'!Q294</f>
        <v>52300.959999999992</v>
      </c>
      <c r="D26" s="93"/>
      <c r="E26" s="93"/>
      <c r="F26" s="93"/>
    </row>
    <row r="27" spans="1:6" s="95" customFormat="1" x14ac:dyDescent="0.25">
      <c r="A27" s="195"/>
      <c r="B27" s="197"/>
      <c r="C27" s="199"/>
      <c r="D27" s="411"/>
      <c r="E27" s="411"/>
      <c r="F27" s="411"/>
    </row>
    <row r="28" spans="1:6" s="103" customFormat="1" ht="12.75" x14ac:dyDescent="0.25">
      <c r="A28" s="267" t="s">
        <v>19</v>
      </c>
      <c r="B28" s="229" t="s">
        <v>736</v>
      </c>
      <c r="C28" s="175">
        <f>'(ORÇAMENTO GERAL)'!Q334</f>
        <v>33373.79</v>
      </c>
      <c r="D28" s="93"/>
      <c r="E28" s="93"/>
      <c r="F28" s="93"/>
    </row>
    <row r="29" spans="1:6" s="93" customFormat="1" ht="12.75" x14ac:dyDescent="0.25">
      <c r="A29" s="176"/>
      <c r="B29" s="177"/>
      <c r="C29" s="170"/>
    </row>
    <row r="30" spans="1:6" s="103" customFormat="1" ht="12.75" x14ac:dyDescent="0.25">
      <c r="A30" s="267" t="s">
        <v>20</v>
      </c>
      <c r="B30" s="229" t="s">
        <v>127</v>
      </c>
      <c r="C30" s="175">
        <f>'(ORÇAMENTO GERAL)'!Q372</f>
        <v>24234.410000000003</v>
      </c>
      <c r="D30" s="93"/>
      <c r="E30" s="93"/>
      <c r="F30" s="93"/>
    </row>
    <row r="31" spans="1:6" s="70" customFormat="1" x14ac:dyDescent="0.25">
      <c r="A31" s="163"/>
      <c r="B31" s="174"/>
      <c r="C31" s="161"/>
      <c r="D31" s="92"/>
      <c r="E31" s="92"/>
      <c r="F31" s="92"/>
    </row>
    <row r="32" spans="1:6" s="103" customFormat="1" ht="12.75" x14ac:dyDescent="0.25">
      <c r="A32" s="267" t="s">
        <v>21</v>
      </c>
      <c r="B32" s="229" t="s">
        <v>148</v>
      </c>
      <c r="C32" s="175">
        <f>'(ORÇAMENTO GERAL)'!Q442</f>
        <v>56138.79</v>
      </c>
      <c r="D32" s="93"/>
      <c r="E32" s="93"/>
      <c r="F32" s="93"/>
    </row>
    <row r="33" spans="1:7" s="70" customFormat="1" x14ac:dyDescent="0.25">
      <c r="A33" s="163"/>
      <c r="B33" s="174"/>
      <c r="C33" s="161"/>
      <c r="D33" s="92"/>
      <c r="E33" s="92"/>
      <c r="F33" s="92"/>
    </row>
    <row r="34" spans="1:7" s="103" customFormat="1" ht="12.75" x14ac:dyDescent="0.25">
      <c r="A34" s="267" t="s">
        <v>22</v>
      </c>
      <c r="B34" s="229" t="s">
        <v>151</v>
      </c>
      <c r="C34" s="175">
        <f>'(ORÇAMENTO GERAL)'!Q557</f>
        <v>43022.020000000004</v>
      </c>
      <c r="D34" s="93"/>
      <c r="E34" s="93"/>
      <c r="F34" s="93"/>
    </row>
    <row r="35" spans="1:7" s="70" customFormat="1" x14ac:dyDescent="0.25">
      <c r="A35" s="163"/>
      <c r="B35" s="174"/>
      <c r="C35" s="161"/>
      <c r="D35" s="92"/>
      <c r="E35" s="92"/>
      <c r="F35" s="92"/>
    </row>
    <row r="36" spans="1:7" s="103" customFormat="1" ht="12.75" x14ac:dyDescent="0.25">
      <c r="A36" s="267" t="s">
        <v>1075</v>
      </c>
      <c r="B36" s="229" t="s">
        <v>194</v>
      </c>
      <c r="C36" s="175">
        <f>'(ORÇAMENTO GERAL)'!Q657</f>
        <v>58550.38</v>
      </c>
      <c r="D36" s="93"/>
      <c r="E36" s="93"/>
      <c r="F36" s="93"/>
    </row>
    <row r="37" spans="1:7" s="70" customFormat="1" x14ac:dyDescent="0.25">
      <c r="A37" s="163"/>
      <c r="B37" s="174"/>
      <c r="C37" s="161"/>
      <c r="D37" s="401"/>
      <c r="E37" s="92"/>
      <c r="F37" s="201"/>
    </row>
    <row r="38" spans="1:7" s="103" customFormat="1" ht="12.75" x14ac:dyDescent="0.25">
      <c r="A38" s="623" t="str">
        <f>UPPER([6]!VExtensoFree(C38))</f>
        <v>SETECENTOS E VINTE E CINCO MIL, TREZENTOS E VINTE E OITO REAIS E ONZE CENTAVOS</v>
      </c>
      <c r="B38" s="623"/>
      <c r="C38" s="175">
        <f>SUM(C10:C37)</f>
        <v>725328.1100000001</v>
      </c>
      <c r="D38" s="412"/>
      <c r="E38" s="93"/>
      <c r="F38" s="413"/>
    </row>
    <row r="39" spans="1:7" s="70" customFormat="1" x14ac:dyDescent="0.25">
      <c r="A39" s="82"/>
      <c r="C39" s="410"/>
      <c r="D39" s="414"/>
      <c r="E39" s="92"/>
      <c r="F39" s="415"/>
    </row>
    <row r="40" spans="1:7" hidden="1" x14ac:dyDescent="0.25">
      <c r="C40" s="99"/>
      <c r="D40" s="409">
        <v>1</v>
      </c>
    </row>
    <row r="41" spans="1:7" hidden="1" x14ac:dyDescent="0.25">
      <c r="C41" s="100"/>
      <c r="D41" s="409">
        <f>D38/C38</f>
        <v>0</v>
      </c>
    </row>
    <row r="42" spans="1:7" x14ac:dyDescent="0.25">
      <c r="C42" s="80"/>
    </row>
    <row r="43" spans="1:7" x14ac:dyDescent="0.25">
      <c r="C43" s="100"/>
    </row>
    <row r="45" spans="1:7" x14ac:dyDescent="0.25">
      <c r="C45" s="100"/>
    </row>
    <row r="46" spans="1:7" x14ac:dyDescent="0.25">
      <c r="C46" s="100"/>
    </row>
    <row r="47" spans="1:7" x14ac:dyDescent="0.25">
      <c r="C47" s="100"/>
      <c r="G47" s="101"/>
    </row>
    <row r="48" spans="1:7" x14ac:dyDescent="0.25">
      <c r="C48" s="70"/>
    </row>
    <row r="49" spans="3:3" x14ac:dyDescent="0.25">
      <c r="C49" s="100"/>
    </row>
    <row r="50" spans="3:3" x14ac:dyDescent="0.25">
      <c r="C50" s="100"/>
    </row>
  </sheetData>
  <mergeCells count="3">
    <mergeCell ref="A1:C1"/>
    <mergeCell ref="A2:B2"/>
    <mergeCell ref="A38:B38"/>
  </mergeCells>
  <printOptions horizontalCentered="1"/>
  <pageMargins left="0.59055118110236227" right="0.59055118110236227" top="1.3779527559055118" bottom="0.59055118110236227" header="0.39370078740157483" footer="0.39370078740157483"/>
  <pageSetup paperSize="9" scale="78" fitToHeight="0" orientation="portrait" horizontalDpi="360" verticalDpi="360" r:id="rId1"/>
  <headerFooter>
    <oddHeader>&amp;L&amp;G&amp;R&amp;G</oddHeader>
    <oddFooter>Página &amp;P de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>
    <tabColor rgb="FFFFFF00"/>
    <pageSetUpPr fitToPage="1"/>
  </sheetPr>
  <dimension ref="A1:Z740"/>
  <sheetViews>
    <sheetView view="pageBreakPreview" topLeftCell="A10" zoomScale="90" zoomScaleSheetLayoutView="90" workbookViewId="0">
      <pane ySplit="1650" activePane="bottomLeft"/>
      <selection activeCell="D13" sqref="D13:D14"/>
      <selection pane="bottomLeft" activeCell="G10" sqref="G10"/>
    </sheetView>
  </sheetViews>
  <sheetFormatPr defaultColWidth="9.140625" defaultRowHeight="13.5" x14ac:dyDescent="0.25"/>
  <cols>
    <col min="1" max="1" width="7.42578125" style="84" customWidth="1"/>
    <col min="2" max="2" width="14.7109375" style="84" bestFit="1" customWidth="1"/>
    <col min="3" max="3" width="9.28515625" style="84" customWidth="1"/>
    <col min="4" max="4" width="50.7109375" style="80" customWidth="1"/>
    <col min="5" max="5" width="4.5703125" style="97" bestFit="1" customWidth="1"/>
    <col min="6" max="6" width="11.140625" style="80" customWidth="1"/>
    <col min="7" max="7" width="9.28515625" style="80" customWidth="1"/>
    <col min="8" max="8" width="9.7109375" style="80" customWidth="1"/>
    <col min="9" max="9" width="8.7109375" style="80" customWidth="1"/>
    <col min="10" max="11" width="8.7109375" style="80" bestFit="1" customWidth="1"/>
    <col min="12" max="12" width="9.140625" style="98" customWidth="1"/>
    <col min="13" max="13" width="9" style="80" bestFit="1" customWidth="1"/>
    <col min="14" max="14" width="12.5703125" style="101" bestFit="1" customWidth="1"/>
    <col min="15" max="15" width="9.140625" style="98" customWidth="1"/>
    <col min="16" max="16" width="9" style="80" bestFit="1" customWidth="1"/>
    <col min="17" max="17" width="12.5703125" style="101" bestFit="1" customWidth="1"/>
    <col min="18" max="18" width="5.42578125" style="207" bestFit="1" customWidth="1"/>
    <col min="19" max="19" width="16.42578125" style="213" bestFit="1" customWidth="1"/>
    <col min="20" max="20" width="12.85546875" style="207" customWidth="1"/>
    <col min="21" max="21" width="11.42578125" style="207" customWidth="1"/>
    <col min="22" max="25" width="11.28515625" style="80" customWidth="1"/>
    <col min="26" max="16384" width="9.140625" style="80"/>
  </cols>
  <sheetData>
    <row r="1" spans="1:23" s="70" customFormat="1" ht="15.75" x14ac:dyDescent="0.25">
      <c r="A1" s="619" t="s">
        <v>334</v>
      </c>
      <c r="B1" s="620"/>
      <c r="C1" s="620"/>
      <c r="D1" s="620"/>
      <c r="E1" s="620"/>
      <c r="F1" s="620"/>
      <c r="G1" s="620"/>
      <c r="H1" s="620"/>
      <c r="I1" s="620"/>
      <c r="J1" s="620"/>
      <c r="K1" s="620"/>
      <c r="L1" s="620"/>
      <c r="M1" s="620"/>
      <c r="N1" s="620"/>
      <c r="O1" s="620"/>
      <c r="P1" s="620"/>
      <c r="Q1" s="621"/>
      <c r="R1" s="203"/>
      <c r="S1" s="58"/>
      <c r="T1" s="203"/>
      <c r="U1" s="203"/>
    </row>
    <row r="2" spans="1:23" s="70" customFormat="1" x14ac:dyDescent="0.25">
      <c r="A2" s="632"/>
      <c r="B2" s="632"/>
      <c r="C2" s="632"/>
      <c r="D2" s="632"/>
      <c r="E2" s="632"/>
      <c r="F2" s="632"/>
      <c r="G2" s="632"/>
      <c r="H2" s="632"/>
      <c r="I2" s="632"/>
      <c r="J2" s="632"/>
      <c r="L2" s="71"/>
      <c r="N2" s="72"/>
      <c r="O2" s="71"/>
      <c r="Q2" s="72"/>
      <c r="R2" s="203"/>
      <c r="S2" s="58"/>
      <c r="T2" s="203"/>
      <c r="U2" s="203"/>
    </row>
    <row r="3" spans="1:23" s="70" customFormat="1" ht="15.75" x14ac:dyDescent="0.25">
      <c r="A3" s="633" t="s">
        <v>333</v>
      </c>
      <c r="B3" s="634"/>
      <c r="C3" s="634"/>
      <c r="D3" s="635"/>
      <c r="E3" s="635"/>
      <c r="F3" s="635"/>
      <c r="G3" s="635"/>
      <c r="H3" s="635"/>
      <c r="I3" s="635"/>
      <c r="J3" s="636"/>
      <c r="L3" s="71"/>
      <c r="N3" s="72"/>
      <c r="O3" s="71"/>
      <c r="Q3" s="72"/>
      <c r="R3" s="203"/>
      <c r="S3" s="58"/>
      <c r="T3" s="203"/>
      <c r="U3" s="203"/>
    </row>
    <row r="4" spans="1:23" s="70" customFormat="1" x14ac:dyDescent="0.25">
      <c r="A4" s="637" t="s">
        <v>0</v>
      </c>
      <c r="B4" s="638"/>
      <c r="C4" s="638"/>
      <c r="D4" s="638"/>
      <c r="E4" s="638"/>
      <c r="F4" s="638"/>
      <c r="G4" s="638"/>
      <c r="H4" s="638"/>
      <c r="I4" s="638"/>
      <c r="J4" s="639"/>
      <c r="L4" s="71"/>
      <c r="N4" s="72"/>
      <c r="O4" s="71"/>
      <c r="Q4" s="72"/>
      <c r="R4" s="203"/>
      <c r="S4" s="58"/>
      <c r="T4" s="203"/>
      <c r="U4" s="203"/>
    </row>
    <row r="5" spans="1:23" s="70" customFormat="1" x14ac:dyDescent="0.2">
      <c r="A5" s="73"/>
      <c r="B5" s="73"/>
      <c r="C5" s="73"/>
      <c r="D5" s="74"/>
      <c r="E5" s="75"/>
      <c r="F5" s="74"/>
      <c r="G5" s="74"/>
      <c r="H5" s="74"/>
      <c r="I5" s="74"/>
      <c r="J5" s="74"/>
      <c r="K5" s="74"/>
      <c r="L5" s="74"/>
      <c r="M5" s="74"/>
      <c r="N5" s="76"/>
      <c r="O5" s="74"/>
      <c r="P5" s="74"/>
      <c r="Q5" s="76"/>
      <c r="R5" s="203"/>
      <c r="S5" s="58"/>
      <c r="T5" s="203"/>
      <c r="U5" s="203"/>
    </row>
    <row r="6" spans="1:23" ht="13.9" customHeight="1" x14ac:dyDescent="0.2">
      <c r="A6" s="146" t="s">
        <v>1206</v>
      </c>
      <c r="B6" s="77"/>
      <c r="C6" s="77"/>
      <c r="D6" s="78"/>
      <c r="E6" s="79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</row>
    <row r="7" spans="1:23" s="70" customFormat="1" x14ac:dyDescent="0.2">
      <c r="A7" s="147" t="s">
        <v>493</v>
      </c>
      <c r="B7" s="81"/>
      <c r="C7" s="82"/>
      <c r="D7" s="74"/>
      <c r="E7" s="75"/>
      <c r="F7" s="74"/>
      <c r="G7" s="74"/>
      <c r="H7" s="74"/>
      <c r="I7" s="74"/>
      <c r="J7" s="74"/>
      <c r="K7" s="74"/>
      <c r="L7" s="74"/>
      <c r="M7" s="74"/>
      <c r="N7" s="76"/>
      <c r="O7" s="74"/>
      <c r="P7" s="74"/>
      <c r="Q7" s="76"/>
      <c r="R7" s="203"/>
      <c r="S7" s="58"/>
      <c r="T7" s="203"/>
      <c r="U7" s="203"/>
    </row>
    <row r="8" spans="1:23" s="70" customFormat="1" x14ac:dyDescent="0.2">
      <c r="A8" s="148" t="s">
        <v>494</v>
      </c>
      <c r="B8" s="81"/>
      <c r="C8" s="82"/>
      <c r="D8" s="74"/>
      <c r="E8" s="75"/>
      <c r="F8" s="74"/>
      <c r="G8" s="74"/>
      <c r="H8" s="74"/>
      <c r="I8" s="74"/>
      <c r="J8" s="74"/>
      <c r="K8" s="74"/>
      <c r="L8" s="74"/>
      <c r="M8" s="74"/>
      <c r="N8" s="76"/>
      <c r="O8" s="74"/>
      <c r="P8" s="74"/>
      <c r="Q8" s="76"/>
      <c r="R8" s="203"/>
      <c r="S8" s="58"/>
      <c r="T8" s="203"/>
      <c r="U8" s="203"/>
    </row>
    <row r="9" spans="1:23" x14ac:dyDescent="0.2">
      <c r="A9" s="148" t="s">
        <v>1128</v>
      </c>
      <c r="B9" s="83"/>
      <c r="D9" s="85"/>
      <c r="E9" s="86"/>
      <c r="F9" s="85"/>
      <c r="G9" s="85"/>
      <c r="H9" s="85"/>
      <c r="I9" s="85"/>
      <c r="J9" s="85"/>
      <c r="K9" s="85"/>
      <c r="L9" s="85"/>
      <c r="M9" s="85"/>
      <c r="N9" s="87"/>
      <c r="O9" s="85"/>
      <c r="P9" s="85"/>
      <c r="Q9" s="87"/>
    </row>
    <row r="10" spans="1:23" s="70" customFormat="1" x14ac:dyDescent="0.2">
      <c r="A10" s="73"/>
      <c r="B10" s="81"/>
      <c r="C10" s="82"/>
      <c r="D10" s="74"/>
      <c r="E10" s="75"/>
      <c r="F10" s="74"/>
      <c r="G10" s="74"/>
      <c r="H10" s="74"/>
      <c r="I10" s="74"/>
      <c r="J10" s="74"/>
      <c r="K10" s="74"/>
      <c r="L10" s="640" t="s">
        <v>316</v>
      </c>
      <c r="M10" s="641"/>
      <c r="N10" s="149">
        <v>0.26629999999999998</v>
      </c>
      <c r="O10" s="642" t="s">
        <v>317</v>
      </c>
      <c r="P10" s="643"/>
      <c r="Q10" s="151">
        <v>0.20499999999999999</v>
      </c>
      <c r="R10" s="214" t="s">
        <v>129</v>
      </c>
      <c r="S10" s="215">
        <f>N728</f>
        <v>738803.14000000013</v>
      </c>
      <c r="T10" s="203"/>
      <c r="U10" s="203"/>
    </row>
    <row r="11" spans="1:23" s="70" customFormat="1" x14ac:dyDescent="0.25">
      <c r="A11" s="73"/>
      <c r="B11" s="73"/>
      <c r="C11" s="73"/>
      <c r="D11" s="74"/>
      <c r="E11" s="88"/>
      <c r="F11" s="89"/>
      <c r="G11" s="89"/>
      <c r="H11" s="89"/>
      <c r="I11" s="89"/>
      <c r="J11" s="89"/>
      <c r="K11" s="89"/>
      <c r="L11" s="626" t="s">
        <v>88</v>
      </c>
      <c r="M11" s="627"/>
      <c r="N11" s="628"/>
      <c r="O11" s="629" t="s">
        <v>102</v>
      </c>
      <c r="P11" s="630"/>
      <c r="Q11" s="631"/>
      <c r="R11" s="216" t="s">
        <v>130</v>
      </c>
      <c r="S11" s="215">
        <f>Q728</f>
        <v>725328.1100000001</v>
      </c>
      <c r="T11" s="217"/>
      <c r="U11" s="218"/>
      <c r="V11" s="90"/>
      <c r="W11" s="90"/>
    </row>
    <row r="12" spans="1:23" s="90" customFormat="1" ht="25.5" x14ac:dyDescent="0.25">
      <c r="A12" s="154" t="s">
        <v>1</v>
      </c>
      <c r="B12" s="154" t="s">
        <v>31</v>
      </c>
      <c r="C12" s="154" t="s">
        <v>11</v>
      </c>
      <c r="D12" s="154" t="s">
        <v>2</v>
      </c>
      <c r="E12" s="154" t="s">
        <v>3</v>
      </c>
      <c r="F12" s="155" t="s">
        <v>344</v>
      </c>
      <c r="G12" s="155" t="s">
        <v>345</v>
      </c>
      <c r="H12" s="155" t="s">
        <v>346</v>
      </c>
      <c r="I12" s="155" t="s">
        <v>347</v>
      </c>
      <c r="J12" s="155" t="s">
        <v>4</v>
      </c>
      <c r="K12" s="156" t="s">
        <v>28</v>
      </c>
      <c r="L12" s="150" t="s">
        <v>70</v>
      </c>
      <c r="M12" s="150" t="s">
        <v>69</v>
      </c>
      <c r="N12" s="150" t="s">
        <v>91</v>
      </c>
      <c r="O12" s="153" t="s">
        <v>70</v>
      </c>
      <c r="P12" s="153" t="s">
        <v>69</v>
      </c>
      <c r="Q12" s="153" t="s">
        <v>91</v>
      </c>
      <c r="R12" s="203"/>
      <c r="S12" s="161"/>
      <c r="T12" s="203"/>
      <c r="U12" s="203"/>
      <c r="V12" s="70"/>
      <c r="W12" s="70"/>
    </row>
    <row r="13" spans="1:23" s="70" customFormat="1" x14ac:dyDescent="0.2">
      <c r="A13" s="157"/>
      <c r="B13" s="157"/>
      <c r="C13" s="157"/>
      <c r="D13" s="158"/>
      <c r="E13" s="159"/>
      <c r="F13" s="160"/>
      <c r="G13" s="160"/>
      <c r="H13" s="160"/>
      <c r="I13" s="160"/>
      <c r="J13" s="160"/>
      <c r="K13" s="161"/>
      <c r="L13" s="161"/>
      <c r="M13" s="161"/>
      <c r="N13" s="161"/>
      <c r="O13" s="161"/>
      <c r="P13" s="161"/>
      <c r="Q13" s="161"/>
      <c r="R13" s="219"/>
      <c r="S13" s="162"/>
      <c r="T13" s="220"/>
      <c r="U13" s="220"/>
      <c r="V13" s="91"/>
      <c r="W13" s="91"/>
    </row>
    <row r="14" spans="1:23" s="91" customFormat="1" x14ac:dyDescent="0.2">
      <c r="A14" s="267" t="s">
        <v>195</v>
      </c>
      <c r="B14" s="360"/>
      <c r="C14" s="360"/>
      <c r="D14" s="229" t="s">
        <v>188</v>
      </c>
      <c r="E14" s="361"/>
      <c r="F14" s="175"/>
      <c r="G14" s="175"/>
      <c r="H14" s="175"/>
      <c r="I14" s="175"/>
      <c r="J14" s="175"/>
      <c r="K14" s="175"/>
      <c r="L14" s="175"/>
      <c r="M14" s="175"/>
      <c r="N14" s="175">
        <f>SUM(N15:N19)</f>
        <v>14062.49</v>
      </c>
      <c r="O14" s="175"/>
      <c r="P14" s="175"/>
      <c r="Q14" s="175">
        <f>SUM(Q15:Q19)</f>
        <v>15414.58</v>
      </c>
      <c r="R14" s="203"/>
      <c r="S14" s="161"/>
      <c r="T14" s="221"/>
      <c r="U14" s="221"/>
      <c r="V14" s="70"/>
      <c r="W14" s="70"/>
    </row>
    <row r="15" spans="1:23" s="70" customFormat="1" x14ac:dyDescent="0.2">
      <c r="A15" s="163"/>
      <c r="B15" s="157"/>
      <c r="C15" s="157"/>
      <c r="D15" s="158"/>
      <c r="E15" s="164"/>
      <c r="F15" s="161"/>
      <c r="G15" s="161"/>
      <c r="H15" s="161"/>
      <c r="I15" s="161"/>
      <c r="J15" s="160"/>
      <c r="K15" s="161"/>
      <c r="L15" s="161"/>
      <c r="M15" s="161"/>
      <c r="N15" s="161"/>
      <c r="O15" s="161"/>
      <c r="P15" s="161"/>
      <c r="Q15" s="161"/>
      <c r="R15" s="222" t="s">
        <v>499</v>
      </c>
      <c r="S15" s="171"/>
      <c r="T15" s="613">
        <f>Q16/Q728</f>
        <v>2.1251871790823048E-2</v>
      </c>
      <c r="U15" s="222"/>
      <c r="V15" s="92"/>
      <c r="W15" s="92"/>
    </row>
    <row r="16" spans="1:23" s="92" customFormat="1" x14ac:dyDescent="0.2">
      <c r="A16" s="165" t="s">
        <v>196</v>
      </c>
      <c r="B16" s="165" t="s">
        <v>141</v>
      </c>
      <c r="C16" s="166" t="s">
        <v>142</v>
      </c>
      <c r="D16" s="167" t="s">
        <v>377</v>
      </c>
      <c r="E16" s="168" t="s">
        <v>84</v>
      </c>
      <c r="F16" s="169"/>
      <c r="G16" s="169"/>
      <c r="H16" s="170"/>
      <c r="I16" s="170"/>
      <c r="J16" s="170"/>
      <c r="K16" s="171">
        <f>J18</f>
        <v>1</v>
      </c>
      <c r="L16" s="171">
        <f>COMPOSIÇÕES!H20</f>
        <v>11105.18</v>
      </c>
      <c r="M16" s="171">
        <f>ROUND(L16*(1+$N$10),2)</f>
        <v>14062.49</v>
      </c>
      <c r="N16" s="171">
        <f>TRUNC($K16*M16,2)</f>
        <v>14062.49</v>
      </c>
      <c r="O16" s="171">
        <f>COMPOSIÇÕES!J20</f>
        <v>12792.18</v>
      </c>
      <c r="P16" s="171">
        <f>ROUND(O16*(1+$Q$10),2)</f>
        <v>15414.58</v>
      </c>
      <c r="Q16" s="171">
        <f>TRUNC($K16*P16,2)</f>
        <v>15414.58</v>
      </c>
      <c r="R16" s="222"/>
      <c r="S16" s="404"/>
      <c r="T16" s="203"/>
      <c r="U16" s="222"/>
    </row>
    <row r="17" spans="1:23" s="92" customFormat="1" ht="51" x14ac:dyDescent="0.2">
      <c r="A17" s="165"/>
      <c r="B17" s="165"/>
      <c r="C17" s="165"/>
      <c r="D17" s="416" t="s">
        <v>384</v>
      </c>
      <c r="E17" s="173"/>
      <c r="F17" s="161">
        <v>1</v>
      </c>
      <c r="G17" s="171"/>
      <c r="H17" s="171"/>
      <c r="I17" s="171"/>
      <c r="J17" s="171">
        <f>ROUND(PRODUCT(F17:I17),2)</f>
        <v>1</v>
      </c>
      <c r="K17" s="171"/>
      <c r="L17" s="170"/>
      <c r="M17" s="171"/>
      <c r="N17" s="171"/>
      <c r="O17" s="170"/>
      <c r="P17" s="171"/>
      <c r="Q17" s="171"/>
      <c r="R17" s="203"/>
      <c r="S17" s="161"/>
      <c r="T17" s="203"/>
      <c r="U17" s="203"/>
      <c r="V17" s="70"/>
      <c r="W17" s="70"/>
    </row>
    <row r="18" spans="1:23" s="70" customFormat="1" x14ac:dyDescent="0.2">
      <c r="A18" s="157"/>
      <c r="B18" s="157"/>
      <c r="C18" s="157"/>
      <c r="D18" s="174" t="str">
        <f>"Total item "&amp;A16</f>
        <v>Total item I.1</v>
      </c>
      <c r="E18" s="164"/>
      <c r="F18" s="161"/>
      <c r="G18" s="161"/>
      <c r="H18" s="161"/>
      <c r="I18" s="161"/>
      <c r="J18" s="175">
        <f>SUM(J17:J17)</f>
        <v>1</v>
      </c>
      <c r="K18" s="161"/>
      <c r="L18" s="161"/>
      <c r="M18" s="161"/>
      <c r="N18" s="161"/>
      <c r="O18" s="161"/>
      <c r="P18" s="161"/>
      <c r="Q18" s="161"/>
      <c r="R18" s="203"/>
      <c r="S18" s="161"/>
      <c r="T18" s="221"/>
      <c r="U18" s="221"/>
    </row>
    <row r="19" spans="1:23" s="70" customFormat="1" x14ac:dyDescent="0.2">
      <c r="A19" s="163"/>
      <c r="B19" s="157"/>
      <c r="C19" s="157"/>
      <c r="D19" s="167"/>
      <c r="E19" s="164"/>
      <c r="F19" s="161"/>
      <c r="G19" s="161"/>
      <c r="H19" s="161"/>
      <c r="I19" s="161"/>
      <c r="J19" s="160"/>
      <c r="K19" s="161"/>
      <c r="L19" s="161"/>
      <c r="M19" s="161"/>
      <c r="N19" s="161"/>
      <c r="O19" s="161"/>
      <c r="P19" s="161"/>
      <c r="Q19" s="161"/>
      <c r="R19" s="219"/>
      <c r="S19" s="162"/>
      <c r="T19" s="220"/>
      <c r="U19" s="220"/>
      <c r="V19" s="91"/>
      <c r="W19" s="91"/>
    </row>
    <row r="20" spans="1:23" s="91" customFormat="1" ht="12.75" x14ac:dyDescent="0.2">
      <c r="A20" s="267" t="s">
        <v>50</v>
      </c>
      <c r="B20" s="360"/>
      <c r="C20" s="360"/>
      <c r="D20" s="229" t="s">
        <v>1205</v>
      </c>
      <c r="E20" s="361"/>
      <c r="F20" s="175"/>
      <c r="G20" s="175"/>
      <c r="H20" s="175"/>
      <c r="I20" s="175"/>
      <c r="J20" s="175"/>
      <c r="K20" s="175"/>
      <c r="L20" s="175"/>
      <c r="M20" s="175"/>
      <c r="N20" s="175"/>
      <c r="O20" s="175"/>
      <c r="P20" s="175"/>
      <c r="Q20" s="175"/>
      <c r="R20" s="201"/>
      <c r="S20" s="170"/>
      <c r="T20" s="223"/>
      <c r="U20" s="223"/>
      <c r="V20" s="93"/>
      <c r="W20" s="93"/>
    </row>
    <row r="21" spans="1:23" s="93" customFormat="1" ht="12.75" x14ac:dyDescent="0.2">
      <c r="A21" s="176"/>
      <c r="B21" s="165"/>
      <c r="C21" s="165"/>
      <c r="D21" s="177"/>
      <c r="E21" s="168"/>
      <c r="F21" s="170"/>
      <c r="G21" s="170"/>
      <c r="H21" s="170"/>
      <c r="I21" s="170"/>
      <c r="J21" s="170"/>
      <c r="K21" s="170"/>
      <c r="L21" s="170"/>
      <c r="M21" s="170"/>
      <c r="N21" s="170"/>
      <c r="O21" s="170"/>
      <c r="P21" s="170"/>
      <c r="Q21" s="170"/>
      <c r="R21" s="219"/>
      <c r="S21" s="162"/>
      <c r="T21" s="220"/>
      <c r="U21" s="220"/>
      <c r="V21" s="91"/>
      <c r="W21" s="91"/>
    </row>
    <row r="22" spans="1:23" s="91" customFormat="1" x14ac:dyDescent="0.2">
      <c r="A22" s="267" t="s">
        <v>5</v>
      </c>
      <c r="B22" s="360"/>
      <c r="C22" s="360"/>
      <c r="D22" s="229" t="s">
        <v>132</v>
      </c>
      <c r="E22" s="361"/>
      <c r="F22" s="175"/>
      <c r="G22" s="175"/>
      <c r="H22" s="175"/>
      <c r="I22" s="175"/>
      <c r="J22" s="175"/>
      <c r="K22" s="175"/>
      <c r="L22" s="175"/>
      <c r="M22" s="175"/>
      <c r="N22" s="175">
        <f>SUM(N23:N44)</f>
        <v>18670.5</v>
      </c>
      <c r="O22" s="175"/>
      <c r="P22" s="175"/>
      <c r="Q22" s="175">
        <f>SUM(Q23:Q44)</f>
        <v>18215.949999999997</v>
      </c>
      <c r="R22" s="203"/>
      <c r="S22" s="161"/>
      <c r="T22" s="221"/>
      <c r="U22" s="221"/>
      <c r="V22" s="70"/>
      <c r="W22" s="70"/>
    </row>
    <row r="23" spans="1:23" s="70" customFormat="1" x14ac:dyDescent="0.2">
      <c r="A23" s="163"/>
      <c r="B23" s="157"/>
      <c r="C23" s="157"/>
      <c r="D23" s="158"/>
      <c r="E23" s="164"/>
      <c r="F23" s="161"/>
      <c r="G23" s="161"/>
      <c r="H23" s="161"/>
      <c r="I23" s="161"/>
      <c r="J23" s="160"/>
      <c r="K23" s="161"/>
      <c r="L23" s="161"/>
      <c r="M23" s="161"/>
      <c r="N23" s="161"/>
      <c r="O23" s="161"/>
      <c r="P23" s="161"/>
      <c r="Q23" s="161"/>
      <c r="R23" s="222" t="s">
        <v>499</v>
      </c>
      <c r="S23" s="171"/>
      <c r="T23" s="222"/>
      <c r="U23" s="222"/>
      <c r="V23" s="92"/>
      <c r="W23" s="92"/>
    </row>
    <row r="24" spans="1:23" s="92" customFormat="1" ht="38.25" x14ac:dyDescent="0.2">
      <c r="A24" s="165" t="s">
        <v>6</v>
      </c>
      <c r="B24" s="165" t="s">
        <v>30</v>
      </c>
      <c r="C24" s="166" t="s">
        <v>495</v>
      </c>
      <c r="D24" s="167" t="s">
        <v>496</v>
      </c>
      <c r="E24" s="168" t="s">
        <v>86</v>
      </c>
      <c r="F24" s="170"/>
      <c r="G24" s="170"/>
      <c r="H24" s="170"/>
      <c r="I24" s="170"/>
      <c r="J24" s="170"/>
      <c r="K24" s="171">
        <f>J26</f>
        <v>6</v>
      </c>
      <c r="L24" s="171" t="s">
        <v>497</v>
      </c>
      <c r="M24" s="171">
        <f>ROUND(L24*(1+$N$10),2)</f>
        <v>389.59</v>
      </c>
      <c r="N24" s="171">
        <f>TRUNC($K24*M24,2)</f>
        <v>2337.54</v>
      </c>
      <c r="O24" s="171" t="s">
        <v>498</v>
      </c>
      <c r="P24" s="171">
        <f>ROUND(O24*(1+$Q$10),2)</f>
        <v>375.63</v>
      </c>
      <c r="Q24" s="171">
        <f>TRUNC($K24*P24,2)</f>
        <v>2253.7800000000002</v>
      </c>
      <c r="R24" s="222"/>
      <c r="S24" s="171"/>
      <c r="T24" s="203"/>
      <c r="U24" s="222"/>
    </row>
    <row r="25" spans="1:23" s="92" customFormat="1" x14ac:dyDescent="0.2">
      <c r="A25" s="165"/>
      <c r="B25" s="165"/>
      <c r="C25" s="165"/>
      <c r="D25" s="172" t="s">
        <v>133</v>
      </c>
      <c r="E25" s="173"/>
      <c r="F25" s="161"/>
      <c r="G25" s="171">
        <v>3</v>
      </c>
      <c r="H25" s="171"/>
      <c r="I25" s="171">
        <v>2</v>
      </c>
      <c r="J25" s="171">
        <f>ROUND(PRODUCT(F25:I25),2)</f>
        <v>6</v>
      </c>
      <c r="K25" s="171"/>
      <c r="L25" s="170"/>
      <c r="M25" s="171"/>
      <c r="N25" s="171"/>
      <c r="O25" s="170"/>
      <c r="P25" s="171"/>
      <c r="Q25" s="171"/>
      <c r="R25" s="203"/>
      <c r="S25" s="161"/>
      <c r="T25" s="203"/>
      <c r="U25" s="203"/>
      <c r="V25" s="70"/>
      <c r="W25" s="70"/>
    </row>
    <row r="26" spans="1:23" s="70" customFormat="1" x14ac:dyDescent="0.2">
      <c r="A26" s="157"/>
      <c r="B26" s="157"/>
      <c r="C26" s="157"/>
      <c r="D26" s="174" t="str">
        <f>"Total item "&amp;A24</f>
        <v>Total item 1.1</v>
      </c>
      <c r="E26" s="164"/>
      <c r="F26" s="161"/>
      <c r="G26" s="161"/>
      <c r="H26" s="161"/>
      <c r="I26" s="161"/>
      <c r="J26" s="175">
        <f>SUM(J25:J25)</f>
        <v>6</v>
      </c>
      <c r="K26" s="161"/>
      <c r="L26" s="161"/>
      <c r="M26" s="161"/>
      <c r="N26" s="161"/>
      <c r="O26" s="161"/>
      <c r="P26" s="161"/>
      <c r="Q26" s="161"/>
      <c r="R26" s="203"/>
      <c r="S26" s="161"/>
      <c r="T26" s="203"/>
      <c r="U26" s="203"/>
    </row>
    <row r="27" spans="1:23" s="70" customFormat="1" x14ac:dyDescent="0.2">
      <c r="A27" s="157"/>
      <c r="B27" s="157"/>
      <c r="C27" s="157"/>
      <c r="D27" s="174"/>
      <c r="E27" s="164"/>
      <c r="F27" s="161"/>
      <c r="G27" s="161"/>
      <c r="H27" s="161"/>
      <c r="I27" s="161"/>
      <c r="J27" s="170"/>
      <c r="K27" s="161"/>
      <c r="L27" s="161"/>
      <c r="M27" s="161"/>
      <c r="N27" s="161"/>
      <c r="O27" s="161"/>
      <c r="P27" s="161"/>
      <c r="Q27" s="161"/>
      <c r="R27" s="222" t="s">
        <v>499</v>
      </c>
      <c r="S27" s="171"/>
      <c r="T27" s="222"/>
      <c r="U27" s="222"/>
      <c r="V27" s="92"/>
      <c r="W27" s="92"/>
    </row>
    <row r="28" spans="1:23" s="92" customFormat="1" ht="25.5" x14ac:dyDescent="0.2">
      <c r="A28" s="165" t="s">
        <v>149</v>
      </c>
      <c r="B28" s="165" t="s">
        <v>30</v>
      </c>
      <c r="C28" s="166" t="s">
        <v>336</v>
      </c>
      <c r="D28" s="167" t="s">
        <v>335</v>
      </c>
      <c r="E28" s="168" t="s">
        <v>86</v>
      </c>
      <c r="F28" s="170"/>
      <c r="G28" s="170" t="s">
        <v>283</v>
      </c>
      <c r="H28" s="170"/>
      <c r="I28" s="170"/>
      <c r="J28" s="170"/>
      <c r="K28" s="171">
        <f>J30</f>
        <v>1189.51</v>
      </c>
      <c r="L28" s="171" t="s">
        <v>338</v>
      </c>
      <c r="M28" s="171">
        <f>ROUND(L28*(1+$N$10),2)</f>
        <v>0.16</v>
      </c>
      <c r="N28" s="171">
        <f>TRUNC($K28*M28,2)</f>
        <v>190.32</v>
      </c>
      <c r="O28" s="171">
        <v>0.15</v>
      </c>
      <c r="P28" s="171">
        <f>ROUND(O28*(1+$Q$10),2)</f>
        <v>0.18</v>
      </c>
      <c r="Q28" s="171">
        <f>TRUNC($K28*P28,2)</f>
        <v>214.11</v>
      </c>
      <c r="R28" s="222"/>
      <c r="S28" s="171"/>
      <c r="T28" s="222"/>
      <c r="U28" s="222"/>
    </row>
    <row r="29" spans="1:23" s="92" customFormat="1" x14ac:dyDescent="0.2">
      <c r="A29" s="165"/>
      <c r="B29" s="165"/>
      <c r="C29" s="166"/>
      <c r="D29" s="172" t="s">
        <v>337</v>
      </c>
      <c r="E29" s="168"/>
      <c r="F29" s="171"/>
      <c r="G29" s="171">
        <v>1189.51</v>
      </c>
      <c r="H29" s="171"/>
      <c r="I29" s="171"/>
      <c r="J29" s="171">
        <f>ROUND(PRODUCT(F29:I29),2)</f>
        <v>1189.51</v>
      </c>
      <c r="K29" s="171"/>
      <c r="L29" s="179"/>
      <c r="M29" s="171"/>
      <c r="N29" s="171"/>
      <c r="O29" s="179"/>
      <c r="P29" s="171"/>
      <c r="Q29" s="171"/>
      <c r="R29" s="203"/>
      <c r="S29" s="161"/>
      <c r="T29" s="203"/>
      <c r="U29" s="203"/>
      <c r="V29" s="70"/>
      <c r="W29" s="70"/>
    </row>
    <row r="30" spans="1:23" s="70" customFormat="1" x14ac:dyDescent="0.2">
      <c r="A30" s="157"/>
      <c r="B30" s="157"/>
      <c r="C30" s="157"/>
      <c r="D30" s="174" t="str">
        <f>"Total item "&amp;A28</f>
        <v>Total item 1.2</v>
      </c>
      <c r="E30" s="164"/>
      <c r="F30" s="161"/>
      <c r="G30" s="161"/>
      <c r="H30" s="161"/>
      <c r="I30" s="161"/>
      <c r="J30" s="175">
        <f>SUM(J29:J29)</f>
        <v>1189.51</v>
      </c>
      <c r="K30" s="161"/>
      <c r="L30" s="161"/>
      <c r="M30" s="161"/>
      <c r="N30" s="161"/>
      <c r="O30" s="161"/>
      <c r="P30" s="161"/>
      <c r="Q30" s="161"/>
      <c r="R30" s="203"/>
      <c r="S30" s="161"/>
      <c r="T30" s="203"/>
      <c r="U30" s="203"/>
    </row>
    <row r="31" spans="1:23" s="70" customFormat="1" x14ac:dyDescent="0.2">
      <c r="A31" s="157"/>
      <c r="B31" s="157"/>
      <c r="C31" s="157"/>
      <c r="D31" s="174"/>
      <c r="E31" s="164"/>
      <c r="F31" s="161"/>
      <c r="G31" s="161"/>
      <c r="H31" s="161"/>
      <c r="I31" s="161"/>
      <c r="J31" s="170"/>
      <c r="K31" s="161"/>
      <c r="L31" s="161"/>
      <c r="M31" s="161"/>
      <c r="N31" s="161"/>
      <c r="O31" s="161"/>
      <c r="P31" s="161"/>
      <c r="Q31" s="161"/>
      <c r="R31" s="222" t="s">
        <v>499</v>
      </c>
      <c r="S31" s="171"/>
      <c r="T31" s="222"/>
      <c r="U31" s="222"/>
      <c r="V31" s="92"/>
      <c r="W31" s="92"/>
    </row>
    <row r="32" spans="1:23" s="92" customFormat="1" ht="25.5" x14ac:dyDescent="0.2">
      <c r="A32" s="165" t="s">
        <v>150</v>
      </c>
      <c r="B32" s="165" t="s">
        <v>141</v>
      </c>
      <c r="C32" s="166" t="s">
        <v>152</v>
      </c>
      <c r="D32" s="167" t="s">
        <v>472</v>
      </c>
      <c r="E32" s="168" t="s">
        <v>86</v>
      </c>
      <c r="F32" s="170"/>
      <c r="G32" s="170" t="s">
        <v>313</v>
      </c>
      <c r="H32" s="170"/>
      <c r="I32" s="170"/>
      <c r="J32" s="170"/>
      <c r="K32" s="171">
        <f>J37</f>
        <v>119.16999999999999</v>
      </c>
      <c r="L32" s="171">
        <f>COMPOSIÇÕES!H36</f>
        <v>68.650000000000006</v>
      </c>
      <c r="M32" s="171">
        <f>ROUND(L32*(1+$N$10),2)</f>
        <v>86.93</v>
      </c>
      <c r="N32" s="171">
        <f>TRUNC($K32*M32,2)</f>
        <v>10359.44</v>
      </c>
      <c r="O32" s="171">
        <f>COMPOSIÇÕES!J36</f>
        <v>69.12</v>
      </c>
      <c r="P32" s="171">
        <f>ROUND(O32*(1+$Q$10),2)</f>
        <v>83.29</v>
      </c>
      <c r="Q32" s="171">
        <f>TRUNC($K32*P32,2)</f>
        <v>9925.66</v>
      </c>
      <c r="R32" s="222"/>
      <c r="S32" s="171"/>
      <c r="T32" s="222"/>
      <c r="U32" s="222"/>
    </row>
    <row r="33" spans="1:23" s="92" customFormat="1" x14ac:dyDescent="0.2">
      <c r="A33" s="165"/>
      <c r="B33" s="165"/>
      <c r="C33" s="166"/>
      <c r="D33" s="172" t="s">
        <v>518</v>
      </c>
      <c r="E33" s="168"/>
      <c r="F33" s="171"/>
      <c r="G33" s="171">
        <f>6.65+9.7+23</f>
        <v>39.35</v>
      </c>
      <c r="H33" s="171"/>
      <c r="I33" s="171">
        <v>2.2000000000000002</v>
      </c>
      <c r="J33" s="171">
        <f>ROUND(PRODUCT(F33:I33),2)</f>
        <v>86.57</v>
      </c>
      <c r="K33" s="171"/>
      <c r="L33" s="179"/>
      <c r="M33" s="171"/>
      <c r="N33" s="171"/>
      <c r="O33" s="179"/>
      <c r="P33" s="171"/>
      <c r="Q33" s="171"/>
      <c r="R33" s="222"/>
      <c r="S33" s="171"/>
      <c r="T33" s="222"/>
      <c r="U33" s="222"/>
    </row>
    <row r="34" spans="1:23" s="92" customFormat="1" x14ac:dyDescent="0.2">
      <c r="A34" s="165"/>
      <c r="B34" s="165"/>
      <c r="C34" s="166"/>
      <c r="D34" s="172" t="s">
        <v>468</v>
      </c>
      <c r="E34" s="168"/>
      <c r="F34" s="171"/>
      <c r="G34" s="171">
        <v>5</v>
      </c>
      <c r="H34" s="171"/>
      <c r="I34" s="171">
        <v>2.2000000000000002</v>
      </c>
      <c r="J34" s="171">
        <f t="shared" ref="J34:J36" si="0">ROUND(PRODUCT(F34:I34),2)</f>
        <v>11</v>
      </c>
      <c r="K34" s="171"/>
      <c r="L34" s="179"/>
      <c r="M34" s="171"/>
      <c r="N34" s="171"/>
      <c r="O34" s="179"/>
      <c r="P34" s="171"/>
      <c r="Q34" s="171"/>
      <c r="R34" s="222"/>
      <c r="S34" s="171"/>
      <c r="T34" s="222"/>
      <c r="U34" s="222"/>
    </row>
    <row r="35" spans="1:23" s="92" customFormat="1" x14ac:dyDescent="0.2">
      <c r="A35" s="165"/>
      <c r="B35" s="165"/>
      <c r="C35" s="166"/>
      <c r="D35" s="172"/>
      <c r="E35" s="168"/>
      <c r="F35" s="171"/>
      <c r="G35" s="171">
        <v>3</v>
      </c>
      <c r="H35" s="171"/>
      <c r="I35" s="171">
        <v>2.2000000000000002</v>
      </c>
      <c r="J35" s="171">
        <f t="shared" si="0"/>
        <v>6.6</v>
      </c>
      <c r="K35" s="171"/>
      <c r="L35" s="179"/>
      <c r="M35" s="171"/>
      <c r="N35" s="171"/>
      <c r="O35" s="179"/>
      <c r="P35" s="171"/>
      <c r="Q35" s="171"/>
      <c r="R35" s="222"/>
      <c r="S35" s="171"/>
      <c r="T35" s="222"/>
      <c r="U35" s="222"/>
    </row>
    <row r="36" spans="1:23" s="92" customFormat="1" x14ac:dyDescent="0.2">
      <c r="A36" s="165"/>
      <c r="B36" s="165"/>
      <c r="C36" s="166"/>
      <c r="D36" s="172" t="s">
        <v>469</v>
      </c>
      <c r="E36" s="168"/>
      <c r="F36" s="171"/>
      <c r="G36" s="171">
        <v>5</v>
      </c>
      <c r="H36" s="171">
        <v>3</v>
      </c>
      <c r="I36" s="171"/>
      <c r="J36" s="171">
        <f t="shared" si="0"/>
        <v>15</v>
      </c>
      <c r="K36" s="171"/>
      <c r="L36" s="179"/>
      <c r="M36" s="171"/>
      <c r="N36" s="171"/>
      <c r="O36" s="179"/>
      <c r="P36" s="171"/>
      <c r="Q36" s="171"/>
      <c r="R36" s="203"/>
      <c r="S36" s="161"/>
      <c r="T36" s="203"/>
      <c r="U36" s="203"/>
      <c r="V36" s="70"/>
      <c r="W36" s="70"/>
    </row>
    <row r="37" spans="1:23" s="70" customFormat="1" x14ac:dyDescent="0.2">
      <c r="A37" s="157"/>
      <c r="B37" s="157"/>
      <c r="C37" s="157"/>
      <c r="D37" s="174" t="str">
        <f>"Total item "&amp;A32</f>
        <v>Total item 1.3</v>
      </c>
      <c r="E37" s="164"/>
      <c r="F37" s="161"/>
      <c r="G37" s="161"/>
      <c r="H37" s="161"/>
      <c r="I37" s="161"/>
      <c r="J37" s="175">
        <f>SUM(J33:J36)</f>
        <v>119.16999999999999</v>
      </c>
      <c r="K37" s="161"/>
      <c r="L37" s="161"/>
      <c r="M37" s="161"/>
      <c r="N37" s="161"/>
      <c r="O37" s="161"/>
      <c r="P37" s="161"/>
      <c r="Q37" s="161"/>
      <c r="R37" s="203"/>
      <c r="S37" s="161"/>
      <c r="T37" s="203"/>
      <c r="U37" s="203"/>
    </row>
    <row r="38" spans="1:23" s="70" customFormat="1" x14ac:dyDescent="0.2">
      <c r="A38" s="157"/>
      <c r="B38" s="157"/>
      <c r="C38" s="157"/>
      <c r="D38" s="174"/>
      <c r="E38" s="164"/>
      <c r="F38" s="161"/>
      <c r="G38" s="161"/>
      <c r="H38" s="161"/>
      <c r="I38" s="161"/>
      <c r="J38" s="170"/>
      <c r="K38" s="161"/>
      <c r="L38" s="161"/>
      <c r="M38" s="161"/>
      <c r="N38" s="161"/>
      <c r="O38" s="161"/>
      <c r="P38" s="161"/>
      <c r="Q38" s="161"/>
      <c r="R38" s="222" t="s">
        <v>499</v>
      </c>
      <c r="S38" s="171"/>
      <c r="T38" s="222"/>
      <c r="U38" s="222"/>
      <c r="V38" s="92"/>
      <c r="W38" s="92"/>
    </row>
    <row r="39" spans="1:23" s="92" customFormat="1" ht="38.25" x14ac:dyDescent="0.2">
      <c r="A39" s="165" t="s">
        <v>489</v>
      </c>
      <c r="B39" s="165" t="s">
        <v>30</v>
      </c>
      <c r="C39" s="166" t="s">
        <v>294</v>
      </c>
      <c r="D39" s="167" t="s">
        <v>293</v>
      </c>
      <c r="E39" s="168" t="s">
        <v>85</v>
      </c>
      <c r="F39" s="170"/>
      <c r="G39" s="170"/>
      <c r="H39" s="170"/>
      <c r="I39" s="170"/>
      <c r="J39" s="170"/>
      <c r="K39" s="171">
        <f>J43</f>
        <v>80</v>
      </c>
      <c r="L39" s="171" t="s">
        <v>519</v>
      </c>
      <c r="M39" s="171">
        <f>ROUND(L39*(1+$N$10),2)</f>
        <v>72.290000000000006</v>
      </c>
      <c r="N39" s="171">
        <f>TRUNC($K39*M39,2)</f>
        <v>5783.2</v>
      </c>
      <c r="O39" s="171" t="s">
        <v>520</v>
      </c>
      <c r="P39" s="171">
        <f>ROUND(O39*(1+$Q$10),2)</f>
        <v>72.78</v>
      </c>
      <c r="Q39" s="171">
        <f>TRUNC($K39*P39,2)</f>
        <v>5822.4</v>
      </c>
      <c r="R39" s="222"/>
      <c r="S39" s="171"/>
      <c r="T39" s="222"/>
      <c r="U39" s="222"/>
    </row>
    <row r="40" spans="1:23" s="92" customFormat="1" x14ac:dyDescent="0.2">
      <c r="A40" s="165"/>
      <c r="B40" s="165"/>
      <c r="C40" s="166"/>
      <c r="D40" s="172" t="s">
        <v>343</v>
      </c>
      <c r="E40" s="168"/>
      <c r="F40" s="171"/>
      <c r="G40" s="171"/>
      <c r="H40" s="171"/>
      <c r="I40" s="171"/>
      <c r="J40" s="171"/>
      <c r="K40" s="171"/>
      <c r="L40" s="171"/>
      <c r="M40" s="171"/>
      <c r="N40" s="171"/>
      <c r="O40" s="171"/>
      <c r="P40" s="171"/>
      <c r="Q40" s="171"/>
      <c r="R40" s="222"/>
      <c r="S40" s="171"/>
      <c r="T40" s="222"/>
      <c r="U40" s="222"/>
    </row>
    <row r="41" spans="1:23" s="92" customFormat="1" x14ac:dyDescent="0.2">
      <c r="A41" s="165"/>
      <c r="B41" s="165"/>
      <c r="C41" s="166"/>
      <c r="D41" s="172" t="s">
        <v>376</v>
      </c>
      <c r="E41" s="168"/>
      <c r="F41" s="171">
        <v>2</v>
      </c>
      <c r="G41" s="171">
        <v>32</v>
      </c>
      <c r="H41" s="171"/>
      <c r="I41" s="171"/>
      <c r="J41" s="171">
        <f>ROUND(PRODUCT(F41:I41),2)</f>
        <v>64</v>
      </c>
      <c r="K41" s="171"/>
      <c r="L41" s="171"/>
      <c r="M41" s="171"/>
      <c r="N41" s="171"/>
      <c r="O41" s="171"/>
      <c r="P41" s="171"/>
      <c r="Q41" s="171"/>
      <c r="R41" s="222"/>
      <c r="S41" s="171"/>
      <c r="T41" s="222"/>
      <c r="U41" s="222"/>
    </row>
    <row r="42" spans="1:23" s="92" customFormat="1" x14ac:dyDescent="0.2">
      <c r="A42" s="165"/>
      <c r="B42" s="165"/>
      <c r="C42" s="166"/>
      <c r="D42" s="172"/>
      <c r="E42" s="168"/>
      <c r="F42" s="171">
        <v>2</v>
      </c>
      <c r="G42" s="171">
        <v>8</v>
      </c>
      <c r="H42" s="171"/>
      <c r="I42" s="171"/>
      <c r="J42" s="171">
        <f t="shared" ref="J42" si="1">ROUND(PRODUCT(F42:I42),2)</f>
        <v>16</v>
      </c>
      <c r="K42" s="171"/>
      <c r="L42" s="171"/>
      <c r="M42" s="171"/>
      <c r="N42" s="171"/>
      <c r="O42" s="171"/>
      <c r="P42" s="171"/>
      <c r="Q42" s="171"/>
      <c r="R42" s="203"/>
      <c r="S42" s="161"/>
      <c r="T42" s="203"/>
      <c r="U42" s="203"/>
      <c r="V42" s="70"/>
      <c r="W42" s="70"/>
    </row>
    <row r="43" spans="1:23" s="70" customFormat="1" x14ac:dyDescent="0.2">
      <c r="A43" s="157"/>
      <c r="B43" s="157"/>
      <c r="C43" s="157"/>
      <c r="D43" s="174" t="str">
        <f>"Total item "&amp;A39</f>
        <v>Total item 1.4</v>
      </c>
      <c r="E43" s="164"/>
      <c r="F43" s="161"/>
      <c r="G43" s="161"/>
      <c r="H43" s="161"/>
      <c r="I43" s="161"/>
      <c r="J43" s="175">
        <f>SUM(J40:J42)</f>
        <v>80</v>
      </c>
      <c r="K43" s="161"/>
      <c r="L43" s="161"/>
      <c r="M43" s="161"/>
      <c r="N43" s="161"/>
      <c r="O43" s="161"/>
      <c r="P43" s="161"/>
      <c r="Q43" s="161"/>
      <c r="R43" s="203"/>
      <c r="S43" s="161"/>
      <c r="T43" s="221"/>
      <c r="U43" s="221"/>
    </row>
    <row r="44" spans="1:23" s="70" customFormat="1" x14ac:dyDescent="0.2">
      <c r="A44" s="163"/>
      <c r="B44" s="157"/>
      <c r="C44" s="157"/>
      <c r="D44" s="174"/>
      <c r="E44" s="164"/>
      <c r="F44" s="161"/>
      <c r="G44" s="161"/>
      <c r="H44" s="161"/>
      <c r="I44" s="161"/>
      <c r="J44" s="160"/>
      <c r="K44" s="161"/>
      <c r="L44" s="161"/>
      <c r="M44" s="161"/>
      <c r="N44" s="161"/>
      <c r="O44" s="161"/>
      <c r="P44" s="161"/>
      <c r="Q44" s="161"/>
      <c r="R44" s="362"/>
      <c r="S44" s="175"/>
      <c r="T44" s="363"/>
      <c r="U44" s="363"/>
      <c r="V44" s="364"/>
      <c r="W44" s="364"/>
    </row>
    <row r="45" spans="1:23" s="364" customFormat="1" x14ac:dyDescent="0.2">
      <c r="A45" s="267" t="s">
        <v>7</v>
      </c>
      <c r="B45" s="360"/>
      <c r="C45" s="360"/>
      <c r="D45" s="229" t="s">
        <v>264</v>
      </c>
      <c r="E45" s="361"/>
      <c r="F45" s="175"/>
      <c r="G45" s="175"/>
      <c r="H45" s="175"/>
      <c r="I45" s="175"/>
      <c r="J45" s="175"/>
      <c r="K45" s="175"/>
      <c r="L45" s="175"/>
      <c r="M45" s="175"/>
      <c r="N45" s="175">
        <f>SUM(N46:N74)</f>
        <v>17212.11</v>
      </c>
      <c r="O45" s="175"/>
      <c r="P45" s="175"/>
      <c r="Q45" s="175">
        <f>SUM(Q46:Q74)</f>
        <v>17211.28</v>
      </c>
      <c r="R45" s="203"/>
      <c r="S45" s="161"/>
      <c r="T45" s="221"/>
      <c r="U45" s="221"/>
      <c r="V45" s="70"/>
      <c r="W45" s="70"/>
    </row>
    <row r="46" spans="1:23" s="70" customFormat="1" x14ac:dyDescent="0.2">
      <c r="A46" s="163"/>
      <c r="B46" s="157"/>
      <c r="C46" s="157"/>
      <c r="D46" s="174"/>
      <c r="E46" s="164"/>
      <c r="F46" s="161"/>
      <c r="G46" s="161"/>
      <c r="H46" s="161"/>
      <c r="I46" s="161"/>
      <c r="J46" s="160"/>
      <c r="K46" s="161"/>
      <c r="L46" s="161"/>
      <c r="M46" s="161"/>
      <c r="N46" s="161"/>
      <c r="O46" s="161"/>
      <c r="P46" s="161"/>
      <c r="Q46" s="161"/>
      <c r="R46" s="222" t="s">
        <v>499</v>
      </c>
      <c r="S46" s="171"/>
      <c r="T46" s="222"/>
      <c r="U46" s="222"/>
      <c r="V46" s="92"/>
      <c r="W46" s="92"/>
    </row>
    <row r="47" spans="1:23" s="92" customFormat="1" ht="25.5" x14ac:dyDescent="0.2">
      <c r="A47" s="165" t="s">
        <v>112</v>
      </c>
      <c r="B47" s="165" t="s">
        <v>30</v>
      </c>
      <c r="C47" s="166" t="s">
        <v>265</v>
      </c>
      <c r="D47" s="167" t="s">
        <v>266</v>
      </c>
      <c r="E47" s="168" t="s">
        <v>78</v>
      </c>
      <c r="F47" s="170"/>
      <c r="G47" s="170"/>
      <c r="H47" s="170"/>
      <c r="I47" s="170"/>
      <c r="J47" s="170"/>
      <c r="K47" s="171">
        <f>J59</f>
        <v>33.029999999999994</v>
      </c>
      <c r="L47" s="171" t="s">
        <v>521</v>
      </c>
      <c r="M47" s="171">
        <f>ROUND(L47*(1+$N$10),2)</f>
        <v>95.92</v>
      </c>
      <c r="N47" s="171">
        <f>TRUNC($K47*M47,2)</f>
        <v>3168.23</v>
      </c>
      <c r="O47" s="171" t="s">
        <v>522</v>
      </c>
      <c r="P47" s="171">
        <f>ROUND(O47*(1+$Q$10),2)</f>
        <v>101.44</v>
      </c>
      <c r="Q47" s="171">
        <f>TRUNC($K47*P47,2)</f>
        <v>3350.56</v>
      </c>
      <c r="R47" s="222"/>
      <c r="S47" s="171"/>
      <c r="T47" s="222"/>
      <c r="U47" s="222"/>
    </row>
    <row r="48" spans="1:23" s="92" customFormat="1" x14ac:dyDescent="0.2">
      <c r="A48" s="165"/>
      <c r="B48" s="165"/>
      <c r="C48" s="166"/>
      <c r="D48" s="178" t="s">
        <v>309</v>
      </c>
      <c r="E48" s="168"/>
      <c r="F48" s="170"/>
      <c r="G48" s="170"/>
      <c r="H48" s="170"/>
      <c r="I48" s="170"/>
      <c r="J48" s="161"/>
      <c r="K48" s="171"/>
      <c r="L48" s="171"/>
      <c r="M48" s="171"/>
      <c r="N48" s="171"/>
      <c r="O48" s="171"/>
      <c r="P48" s="171"/>
      <c r="Q48" s="171"/>
      <c r="R48" s="222"/>
      <c r="S48" s="171"/>
      <c r="T48" s="222"/>
      <c r="U48" s="222"/>
    </row>
    <row r="49" spans="1:23" s="92" customFormat="1" x14ac:dyDescent="0.2">
      <c r="A49" s="165"/>
      <c r="B49" s="165"/>
      <c r="C49" s="166"/>
      <c r="D49" s="172" t="s">
        <v>376</v>
      </c>
      <c r="E49" s="168"/>
      <c r="F49" s="170"/>
      <c r="G49" s="170"/>
      <c r="H49" s="170"/>
      <c r="I49" s="170"/>
      <c r="J49" s="161"/>
      <c r="K49" s="171"/>
      <c r="L49" s="171"/>
      <c r="M49" s="171"/>
      <c r="N49" s="171"/>
      <c r="O49" s="171"/>
      <c r="P49" s="171"/>
      <c r="Q49" s="171"/>
      <c r="R49" s="222"/>
      <c r="S49" s="171"/>
      <c r="T49" s="222"/>
      <c r="U49" s="222"/>
    </row>
    <row r="50" spans="1:23" s="92" customFormat="1" x14ac:dyDescent="0.2">
      <c r="A50" s="165"/>
      <c r="B50" s="165"/>
      <c r="C50" s="166"/>
      <c r="D50" s="172" t="s">
        <v>523</v>
      </c>
      <c r="E50" s="173"/>
      <c r="F50" s="171">
        <v>12</v>
      </c>
      <c r="G50" s="171">
        <v>1.2</v>
      </c>
      <c r="H50" s="171">
        <v>1.2</v>
      </c>
      <c r="I50" s="171">
        <v>1.05</v>
      </c>
      <c r="J50" s="161">
        <f t="shared" ref="J50:J58" si="2">ROUND(PRODUCT(F50:I50),2)</f>
        <v>18.14</v>
      </c>
      <c r="K50" s="171"/>
      <c r="L50" s="171"/>
      <c r="M50" s="171"/>
      <c r="N50" s="171"/>
      <c r="O50" s="171"/>
      <c r="P50" s="171"/>
      <c r="Q50" s="171"/>
      <c r="R50" s="222"/>
      <c r="S50" s="171"/>
      <c r="T50" s="222"/>
      <c r="U50" s="222"/>
    </row>
    <row r="51" spans="1:23" s="92" customFormat="1" x14ac:dyDescent="0.2">
      <c r="A51" s="165"/>
      <c r="B51" s="165"/>
      <c r="C51" s="166"/>
      <c r="D51" s="178" t="s">
        <v>350</v>
      </c>
      <c r="E51" s="168"/>
      <c r="F51" s="171"/>
      <c r="G51" s="171"/>
      <c r="H51" s="171"/>
      <c r="I51" s="171"/>
      <c r="J51" s="161"/>
      <c r="K51" s="171"/>
      <c r="L51" s="171"/>
      <c r="M51" s="171"/>
      <c r="N51" s="171"/>
      <c r="O51" s="171"/>
      <c r="P51" s="171"/>
      <c r="Q51" s="171"/>
      <c r="R51" s="222"/>
      <c r="S51" s="171"/>
      <c r="T51" s="222"/>
      <c r="U51" s="222"/>
    </row>
    <row r="52" spans="1:23" s="92" customFormat="1" x14ac:dyDescent="0.2">
      <c r="A52" s="165"/>
      <c r="B52" s="165"/>
      <c r="C52" s="166"/>
      <c r="D52" s="172" t="s">
        <v>376</v>
      </c>
      <c r="E52" s="168"/>
      <c r="F52" s="170"/>
      <c r="G52" s="170"/>
      <c r="H52" s="170"/>
      <c r="I52" s="170"/>
      <c r="J52" s="161"/>
      <c r="K52" s="171"/>
      <c r="L52" s="171"/>
      <c r="M52" s="171"/>
      <c r="N52" s="171"/>
      <c r="O52" s="171"/>
      <c r="P52" s="171"/>
      <c r="Q52" s="171"/>
      <c r="R52" s="222"/>
      <c r="S52" s="171"/>
      <c r="T52" s="222"/>
      <c r="U52" s="222"/>
    </row>
    <row r="53" spans="1:23" s="92" customFormat="1" x14ac:dyDescent="0.2">
      <c r="A53" s="165"/>
      <c r="B53" s="165"/>
      <c r="C53" s="166"/>
      <c r="D53" s="172" t="s">
        <v>524</v>
      </c>
      <c r="E53" s="173"/>
      <c r="F53" s="171"/>
      <c r="G53" s="171">
        <v>7</v>
      </c>
      <c r="H53" s="171">
        <v>0.3</v>
      </c>
      <c r="I53" s="171">
        <v>0.75</v>
      </c>
      <c r="J53" s="161">
        <f t="shared" si="2"/>
        <v>1.58</v>
      </c>
      <c r="K53" s="171"/>
      <c r="L53" s="171"/>
      <c r="M53" s="171"/>
      <c r="N53" s="171"/>
      <c r="O53" s="171"/>
      <c r="P53" s="171"/>
      <c r="Q53" s="171"/>
      <c r="R53" s="222"/>
      <c r="S53" s="171"/>
      <c r="T53" s="222"/>
      <c r="U53" s="222"/>
    </row>
    <row r="54" spans="1:23" s="92" customFormat="1" x14ac:dyDescent="0.2">
      <c r="A54" s="165"/>
      <c r="B54" s="165"/>
      <c r="C54" s="166"/>
      <c r="D54" s="172"/>
      <c r="E54" s="173"/>
      <c r="F54" s="171"/>
      <c r="G54" s="171">
        <v>7</v>
      </c>
      <c r="H54" s="171">
        <v>0.3</v>
      </c>
      <c r="I54" s="171">
        <v>0.45</v>
      </c>
      <c r="J54" s="161">
        <f t="shared" si="2"/>
        <v>0.95</v>
      </c>
      <c r="K54" s="171"/>
      <c r="L54" s="171"/>
      <c r="M54" s="171"/>
      <c r="N54" s="171"/>
      <c r="O54" s="171"/>
      <c r="P54" s="171"/>
      <c r="Q54" s="171"/>
      <c r="R54" s="222"/>
      <c r="S54" s="171"/>
      <c r="T54" s="222"/>
      <c r="U54" s="222"/>
    </row>
    <row r="55" spans="1:23" s="92" customFormat="1" x14ac:dyDescent="0.2">
      <c r="A55" s="165"/>
      <c r="B55" s="165"/>
      <c r="C55" s="166"/>
      <c r="D55" s="172" t="s">
        <v>525</v>
      </c>
      <c r="E55" s="173"/>
      <c r="F55" s="171"/>
      <c r="G55" s="171">
        <v>21.6</v>
      </c>
      <c r="H55" s="171">
        <v>0.3</v>
      </c>
      <c r="I55" s="171">
        <v>0.75</v>
      </c>
      <c r="J55" s="161">
        <f t="shared" si="2"/>
        <v>4.8600000000000003</v>
      </c>
      <c r="K55" s="171"/>
      <c r="L55" s="171"/>
      <c r="M55" s="171"/>
      <c r="N55" s="171"/>
      <c r="O55" s="171"/>
      <c r="P55" s="171"/>
      <c r="Q55" s="171"/>
      <c r="R55" s="222"/>
      <c r="S55" s="171"/>
      <c r="T55" s="222"/>
      <c r="U55" s="222"/>
    </row>
    <row r="56" spans="1:23" s="92" customFormat="1" x14ac:dyDescent="0.2">
      <c r="A56" s="165"/>
      <c r="B56" s="165"/>
      <c r="C56" s="166"/>
      <c r="D56" s="172"/>
      <c r="E56" s="173"/>
      <c r="F56" s="171"/>
      <c r="G56" s="171">
        <v>21.6</v>
      </c>
      <c r="H56" s="171">
        <v>0.3</v>
      </c>
      <c r="I56" s="171">
        <v>0.45</v>
      </c>
      <c r="J56" s="161">
        <f t="shared" si="2"/>
        <v>2.92</v>
      </c>
      <c r="K56" s="171"/>
      <c r="L56" s="171"/>
      <c r="M56" s="171"/>
      <c r="N56" s="171"/>
      <c r="O56" s="171"/>
      <c r="P56" s="171"/>
      <c r="Q56" s="171"/>
      <c r="R56" s="222"/>
      <c r="S56" s="171"/>
      <c r="T56" s="222"/>
      <c r="U56" s="222"/>
    </row>
    <row r="57" spans="1:23" s="92" customFormat="1" x14ac:dyDescent="0.2">
      <c r="A57" s="165"/>
      <c r="B57" s="165"/>
      <c r="C57" s="166"/>
      <c r="D57" s="172" t="s">
        <v>535</v>
      </c>
      <c r="E57" s="173"/>
      <c r="F57" s="171">
        <v>5</v>
      </c>
      <c r="G57" s="171">
        <v>4.8499999999999996</v>
      </c>
      <c r="H57" s="171">
        <v>0.3</v>
      </c>
      <c r="I57" s="171">
        <v>0.45</v>
      </c>
      <c r="J57" s="161">
        <f t="shared" si="2"/>
        <v>3.27</v>
      </c>
      <c r="K57" s="171"/>
      <c r="L57" s="171"/>
      <c r="M57" s="171"/>
      <c r="N57" s="171"/>
      <c r="O57" s="171"/>
      <c r="P57" s="171"/>
      <c r="Q57" s="171"/>
      <c r="R57" s="222"/>
      <c r="S57" s="171"/>
      <c r="T57" s="222"/>
      <c r="U57" s="222"/>
    </row>
    <row r="58" spans="1:23" s="92" customFormat="1" x14ac:dyDescent="0.2">
      <c r="A58" s="165"/>
      <c r="B58" s="165"/>
      <c r="C58" s="166"/>
      <c r="D58" s="172"/>
      <c r="E58" s="173"/>
      <c r="F58" s="171">
        <v>2</v>
      </c>
      <c r="G58" s="171">
        <v>4.8499999999999996</v>
      </c>
      <c r="H58" s="171">
        <v>0.3</v>
      </c>
      <c r="I58" s="171">
        <v>0.45</v>
      </c>
      <c r="J58" s="161">
        <f t="shared" si="2"/>
        <v>1.31</v>
      </c>
      <c r="K58" s="171"/>
      <c r="L58" s="171"/>
      <c r="M58" s="171"/>
      <c r="N58" s="171"/>
      <c r="O58" s="171"/>
      <c r="P58" s="171"/>
      <c r="Q58" s="171"/>
      <c r="R58" s="203"/>
      <c r="S58" s="161"/>
      <c r="T58" s="203"/>
      <c r="U58" s="203"/>
      <c r="V58" s="70"/>
      <c r="W58" s="70"/>
    </row>
    <row r="59" spans="1:23" s="70" customFormat="1" x14ac:dyDescent="0.2">
      <c r="A59" s="157"/>
      <c r="B59" s="157"/>
      <c r="C59" s="157"/>
      <c r="D59" s="174" t="str">
        <f>"Total item "&amp;A47</f>
        <v>Total item 2.1</v>
      </c>
      <c r="E59" s="164"/>
      <c r="F59" s="170"/>
      <c r="G59" s="161"/>
      <c r="H59" s="161"/>
      <c r="I59" s="161"/>
      <c r="J59" s="175">
        <f>SUM(J48:J58)</f>
        <v>33.029999999999994</v>
      </c>
      <c r="K59" s="161"/>
      <c r="L59" s="161"/>
      <c r="M59" s="161"/>
      <c r="N59" s="161"/>
      <c r="O59" s="161"/>
      <c r="P59" s="161"/>
      <c r="Q59" s="161"/>
      <c r="R59" s="203"/>
      <c r="S59" s="161"/>
      <c r="T59" s="221"/>
      <c r="U59" s="221"/>
    </row>
    <row r="60" spans="1:23" s="70" customFormat="1" x14ac:dyDescent="0.2">
      <c r="A60" s="163"/>
      <c r="B60" s="157"/>
      <c r="C60" s="157"/>
      <c r="D60" s="174"/>
      <c r="E60" s="164"/>
      <c r="F60" s="161"/>
      <c r="G60" s="161"/>
      <c r="H60" s="161"/>
      <c r="I60" s="161"/>
      <c r="J60" s="160"/>
      <c r="K60" s="161"/>
      <c r="L60" s="161"/>
      <c r="M60" s="161"/>
      <c r="N60" s="161"/>
      <c r="O60" s="161"/>
      <c r="P60" s="161"/>
      <c r="Q60" s="161"/>
      <c r="R60" s="222" t="s">
        <v>499</v>
      </c>
      <c r="S60" s="171"/>
      <c r="T60" s="222"/>
      <c r="U60" s="222"/>
      <c r="V60" s="92"/>
      <c r="W60" s="92"/>
    </row>
    <row r="61" spans="1:23" s="92" customFormat="1" ht="25.5" x14ac:dyDescent="0.2">
      <c r="A61" s="165" t="s">
        <v>267</v>
      </c>
      <c r="B61" s="165" t="s">
        <v>30</v>
      </c>
      <c r="C61" s="166" t="s">
        <v>527</v>
      </c>
      <c r="D61" s="167" t="s">
        <v>526</v>
      </c>
      <c r="E61" s="168" t="s">
        <v>78</v>
      </c>
      <c r="F61" s="170"/>
      <c r="G61" s="170"/>
      <c r="H61" s="170"/>
      <c r="I61" s="170"/>
      <c r="J61" s="170"/>
      <c r="K61" s="171">
        <f>J68</f>
        <v>22.21</v>
      </c>
      <c r="L61" s="171" t="s">
        <v>528</v>
      </c>
      <c r="M61" s="171">
        <f>ROUND(L61*(1+$N$10),2)</f>
        <v>24.68</v>
      </c>
      <c r="N61" s="171">
        <f>TRUNC($K61*M61,2)</f>
        <v>548.14</v>
      </c>
      <c r="O61" s="171" t="s">
        <v>529</v>
      </c>
      <c r="P61" s="171">
        <f>ROUND(O61*(1+$Q$10),2)</f>
        <v>25.77</v>
      </c>
      <c r="Q61" s="171">
        <f>TRUNC($K61*P61,2)</f>
        <v>572.35</v>
      </c>
      <c r="R61" s="222"/>
      <c r="S61" s="171"/>
      <c r="T61" s="222"/>
      <c r="U61" s="222"/>
    </row>
    <row r="62" spans="1:23" s="92" customFormat="1" x14ac:dyDescent="0.2">
      <c r="A62" s="165"/>
      <c r="B62" s="165"/>
      <c r="C62" s="166"/>
      <c r="D62" s="181"/>
      <c r="E62" s="173"/>
      <c r="F62" s="182"/>
      <c r="G62" s="171" t="s">
        <v>268</v>
      </c>
      <c r="H62" s="171"/>
      <c r="I62" s="171"/>
      <c r="J62" s="161"/>
      <c r="K62" s="171"/>
      <c r="L62" s="170"/>
      <c r="M62" s="171"/>
      <c r="N62" s="171"/>
      <c r="O62" s="170"/>
      <c r="P62" s="171"/>
      <c r="Q62" s="171"/>
      <c r="R62" s="222"/>
      <c r="S62" s="171"/>
      <c r="T62" s="222"/>
      <c r="U62" s="222"/>
    </row>
    <row r="63" spans="1:23" s="92" customFormat="1" x14ac:dyDescent="0.2">
      <c r="A63" s="165"/>
      <c r="B63" s="165"/>
      <c r="C63" s="166"/>
      <c r="D63" s="181" t="s">
        <v>306</v>
      </c>
      <c r="E63" s="168"/>
      <c r="F63" s="170"/>
      <c r="G63" s="171">
        <f>J59</f>
        <v>33.029999999999994</v>
      </c>
      <c r="H63" s="170"/>
      <c r="I63" s="170"/>
      <c r="J63" s="161">
        <f>ROUND(PRODUCT(F63:I63),2)</f>
        <v>33.03</v>
      </c>
      <c r="K63" s="171"/>
      <c r="L63" s="170"/>
      <c r="M63" s="171"/>
      <c r="N63" s="171"/>
      <c r="O63" s="170"/>
      <c r="P63" s="171"/>
      <c r="Q63" s="171"/>
      <c r="R63" s="222"/>
      <c r="S63" s="171"/>
      <c r="T63" s="222"/>
      <c r="U63" s="222"/>
    </row>
    <row r="64" spans="1:23" s="92" customFormat="1" x14ac:dyDescent="0.2">
      <c r="A64" s="165"/>
      <c r="B64" s="165"/>
      <c r="C64" s="166"/>
      <c r="D64" s="181" t="s">
        <v>190</v>
      </c>
      <c r="E64" s="168"/>
      <c r="F64" s="170"/>
      <c r="G64" s="183" t="s">
        <v>268</v>
      </c>
      <c r="H64" s="170"/>
      <c r="I64" s="170"/>
      <c r="J64" s="161">
        <f>ROUND(PRODUCT(F64:I64),2)</f>
        <v>0</v>
      </c>
      <c r="K64" s="171"/>
      <c r="L64" s="170"/>
      <c r="M64" s="171"/>
      <c r="N64" s="171"/>
      <c r="O64" s="170"/>
      <c r="P64" s="171"/>
      <c r="Q64" s="171"/>
      <c r="R64" s="222"/>
      <c r="S64" s="171"/>
      <c r="T64" s="203"/>
      <c r="U64" s="222"/>
    </row>
    <row r="65" spans="1:23" s="92" customFormat="1" x14ac:dyDescent="0.2">
      <c r="A65" s="165"/>
      <c r="B65" s="165"/>
      <c r="C65" s="165"/>
      <c r="D65" s="181" t="s">
        <v>269</v>
      </c>
      <c r="E65" s="173"/>
      <c r="F65" s="171">
        <v>-1</v>
      </c>
      <c r="G65" s="171">
        <f>J86</f>
        <v>2.2300000000000004</v>
      </c>
      <c r="H65" s="171"/>
      <c r="I65" s="171"/>
      <c r="J65" s="161">
        <f>ROUND(PRODUCT(F65:I65),2)</f>
        <v>-2.23</v>
      </c>
      <c r="K65" s="171"/>
      <c r="L65" s="170"/>
      <c r="M65" s="171"/>
      <c r="N65" s="171"/>
      <c r="O65" s="170"/>
      <c r="P65" s="171"/>
      <c r="Q65" s="171"/>
      <c r="R65" s="222"/>
      <c r="S65" s="171"/>
      <c r="T65" s="203"/>
      <c r="U65" s="222"/>
    </row>
    <row r="66" spans="1:23" s="92" customFormat="1" x14ac:dyDescent="0.2">
      <c r="A66" s="165"/>
      <c r="B66" s="165"/>
      <c r="C66" s="165"/>
      <c r="D66" s="181"/>
      <c r="E66" s="173"/>
      <c r="F66" s="171"/>
      <c r="G66" s="183" t="s">
        <v>268</v>
      </c>
      <c r="H66" s="171"/>
      <c r="I66" s="171"/>
      <c r="J66" s="161">
        <f>ROUND(PRODUCT(F66:I66),2)</f>
        <v>0</v>
      </c>
      <c r="K66" s="171"/>
      <c r="L66" s="170"/>
      <c r="M66" s="171"/>
      <c r="N66" s="171"/>
      <c r="O66" s="170"/>
      <c r="P66" s="171"/>
      <c r="Q66" s="171"/>
      <c r="R66" s="222"/>
      <c r="S66" s="171"/>
      <c r="T66" s="203"/>
      <c r="U66" s="222"/>
    </row>
    <row r="67" spans="1:23" s="92" customFormat="1" x14ac:dyDescent="0.2">
      <c r="A67" s="165"/>
      <c r="B67" s="165"/>
      <c r="C67" s="165"/>
      <c r="D67" s="181" t="s">
        <v>270</v>
      </c>
      <c r="E67" s="173"/>
      <c r="F67" s="171">
        <v>-1</v>
      </c>
      <c r="G67" s="171">
        <f>J111</f>
        <v>8.59</v>
      </c>
      <c r="H67" s="171"/>
      <c r="I67" s="171"/>
      <c r="J67" s="161">
        <f>ROUND(PRODUCT(F67:I67),2)</f>
        <v>-8.59</v>
      </c>
      <c r="K67" s="171"/>
      <c r="L67" s="170"/>
      <c r="M67" s="171"/>
      <c r="N67" s="171"/>
      <c r="O67" s="170"/>
      <c r="P67" s="171"/>
      <c r="Q67" s="171"/>
      <c r="R67" s="203"/>
      <c r="S67" s="161"/>
      <c r="T67" s="203"/>
      <c r="U67" s="203"/>
      <c r="V67" s="70"/>
      <c r="W67" s="70"/>
    </row>
    <row r="68" spans="1:23" s="70" customFormat="1" x14ac:dyDescent="0.2">
      <c r="A68" s="157"/>
      <c r="B68" s="157"/>
      <c r="C68" s="157"/>
      <c r="D68" s="174" t="str">
        <f>"Total item "&amp;A61</f>
        <v>Total item 2.2</v>
      </c>
      <c r="E68" s="164"/>
      <c r="F68" s="161"/>
      <c r="G68" s="161"/>
      <c r="H68" s="161"/>
      <c r="I68" s="161"/>
      <c r="J68" s="175">
        <f>SUM(J62:J67)</f>
        <v>22.21</v>
      </c>
      <c r="K68" s="161"/>
      <c r="L68" s="161"/>
      <c r="M68" s="161"/>
      <c r="N68" s="161"/>
      <c r="O68" s="161"/>
      <c r="P68" s="161"/>
      <c r="Q68" s="161"/>
      <c r="R68" s="203"/>
      <c r="S68" s="161"/>
      <c r="T68" s="221"/>
      <c r="U68" s="221"/>
    </row>
    <row r="69" spans="1:23" s="70" customFormat="1" x14ac:dyDescent="0.2">
      <c r="A69" s="163"/>
      <c r="B69" s="157"/>
      <c r="C69" s="157"/>
      <c r="D69" s="174"/>
      <c r="E69" s="164"/>
      <c r="F69" s="161"/>
      <c r="G69" s="161"/>
      <c r="H69" s="161"/>
      <c r="I69" s="161"/>
      <c r="J69" s="160"/>
      <c r="K69" s="161"/>
      <c r="L69" s="161"/>
      <c r="M69" s="161"/>
      <c r="N69" s="161"/>
      <c r="O69" s="161"/>
      <c r="P69" s="161"/>
      <c r="Q69" s="161"/>
      <c r="R69" s="222" t="s">
        <v>499</v>
      </c>
      <c r="S69" s="171"/>
      <c r="T69" s="222"/>
      <c r="U69" s="222"/>
      <c r="V69" s="92"/>
      <c r="W69" s="92"/>
    </row>
    <row r="70" spans="1:23" s="92" customFormat="1" ht="25.5" x14ac:dyDescent="0.2">
      <c r="A70" s="165" t="s">
        <v>272</v>
      </c>
      <c r="B70" s="165" t="s">
        <v>30</v>
      </c>
      <c r="C70" s="166" t="s">
        <v>273</v>
      </c>
      <c r="D70" s="167" t="s">
        <v>531</v>
      </c>
      <c r="E70" s="168" t="s">
        <v>78</v>
      </c>
      <c r="F70" s="170"/>
      <c r="G70" s="170" t="s">
        <v>319</v>
      </c>
      <c r="H70" s="170"/>
      <c r="I70" s="170"/>
      <c r="J70" s="170"/>
      <c r="K70" s="171">
        <f>J73</f>
        <v>150.26999999999998</v>
      </c>
      <c r="L70" s="171" t="s">
        <v>532</v>
      </c>
      <c r="M70" s="171">
        <f>ROUND(L70*(1+$N$10),2)</f>
        <v>89.81</v>
      </c>
      <c r="N70" s="171">
        <f>TRUNC($K70*M70,2)</f>
        <v>13495.74</v>
      </c>
      <c r="O70" s="171" t="s">
        <v>533</v>
      </c>
      <c r="P70" s="171">
        <f>ROUND(O70*(1+$Q$10),2)</f>
        <v>88.43</v>
      </c>
      <c r="Q70" s="171">
        <f>TRUNC($K70*P70,2)</f>
        <v>13288.37</v>
      </c>
      <c r="R70" s="222"/>
      <c r="S70" s="171"/>
      <c r="T70" s="222"/>
      <c r="U70" s="222"/>
    </row>
    <row r="71" spans="1:23" s="92" customFormat="1" x14ac:dyDescent="0.2">
      <c r="A71" s="165"/>
      <c r="B71" s="165"/>
      <c r="C71" s="166"/>
      <c r="D71" s="172" t="s">
        <v>530</v>
      </c>
      <c r="E71" s="173"/>
      <c r="F71" s="171"/>
      <c r="G71" s="171">
        <v>136.43</v>
      </c>
      <c r="H71" s="171"/>
      <c r="I71" s="171">
        <v>0.35</v>
      </c>
      <c r="J71" s="161">
        <f>ROUND(PRODUCT(F71:I71),2)</f>
        <v>47.75</v>
      </c>
      <c r="K71" s="171"/>
      <c r="L71" s="170"/>
      <c r="M71" s="171"/>
      <c r="N71" s="171"/>
      <c r="O71" s="170"/>
      <c r="P71" s="171"/>
      <c r="Q71" s="171"/>
      <c r="R71" s="222"/>
      <c r="S71" s="171"/>
      <c r="T71" s="222"/>
      <c r="U71" s="222"/>
    </row>
    <row r="72" spans="1:23" s="92" customFormat="1" x14ac:dyDescent="0.2">
      <c r="A72" s="165"/>
      <c r="B72" s="165"/>
      <c r="C72" s="166"/>
      <c r="D72" s="172" t="s">
        <v>534</v>
      </c>
      <c r="E72" s="173"/>
      <c r="F72" s="171"/>
      <c r="G72" s="171">
        <v>1025.23</v>
      </c>
      <c r="H72" s="171"/>
      <c r="I72" s="171">
        <v>0.1</v>
      </c>
      <c r="J72" s="161">
        <f t="shared" ref="J72" si="3">ROUND(PRODUCT(F72:I72),2)</f>
        <v>102.52</v>
      </c>
      <c r="K72" s="171"/>
      <c r="L72" s="171"/>
      <c r="M72" s="171"/>
      <c r="N72" s="171"/>
      <c r="O72" s="171"/>
      <c r="P72" s="171"/>
      <c r="Q72" s="171"/>
      <c r="R72" s="203"/>
      <c r="S72" s="161"/>
      <c r="T72" s="203"/>
      <c r="U72" s="203"/>
      <c r="V72" s="70"/>
      <c r="W72" s="70"/>
    </row>
    <row r="73" spans="1:23" s="70" customFormat="1" x14ac:dyDescent="0.2">
      <c r="A73" s="157"/>
      <c r="B73" s="157"/>
      <c r="C73" s="157"/>
      <c r="D73" s="174" t="str">
        <f>"Total item "&amp;A70</f>
        <v>Total item 2.3</v>
      </c>
      <c r="E73" s="164"/>
      <c r="F73" s="161"/>
      <c r="G73" s="161"/>
      <c r="H73" s="161"/>
      <c r="I73" s="161"/>
      <c r="J73" s="175">
        <f>SUM(J71:J72)</f>
        <v>150.26999999999998</v>
      </c>
      <c r="K73" s="161"/>
      <c r="L73" s="161"/>
      <c r="M73" s="161"/>
      <c r="N73" s="161"/>
      <c r="O73" s="161"/>
      <c r="P73" s="161"/>
      <c r="Q73" s="161"/>
      <c r="R73" s="203"/>
      <c r="S73" s="161"/>
      <c r="T73" s="221"/>
      <c r="U73" s="221"/>
    </row>
    <row r="74" spans="1:23" s="70" customFormat="1" x14ac:dyDescent="0.2">
      <c r="A74" s="163"/>
      <c r="B74" s="157"/>
      <c r="C74" s="157"/>
      <c r="D74" s="174"/>
      <c r="E74" s="164"/>
      <c r="F74" s="161"/>
      <c r="G74" s="161"/>
      <c r="H74" s="161"/>
      <c r="I74" s="161"/>
      <c r="J74" s="160"/>
      <c r="K74" s="161"/>
      <c r="L74" s="161"/>
      <c r="M74" s="161"/>
      <c r="N74" s="161"/>
      <c r="O74" s="161"/>
      <c r="P74" s="161"/>
      <c r="Q74" s="161"/>
      <c r="R74" s="362"/>
      <c r="S74" s="175"/>
      <c r="T74" s="363"/>
      <c r="U74" s="363"/>
      <c r="V74" s="364"/>
      <c r="W74" s="364"/>
    </row>
    <row r="75" spans="1:23" s="364" customFormat="1" x14ac:dyDescent="0.2">
      <c r="A75" s="267" t="s">
        <v>8</v>
      </c>
      <c r="B75" s="360"/>
      <c r="C75" s="360"/>
      <c r="D75" s="229" t="s">
        <v>271</v>
      </c>
      <c r="E75" s="361"/>
      <c r="F75" s="175"/>
      <c r="G75" s="175"/>
      <c r="H75" s="175"/>
      <c r="I75" s="175"/>
      <c r="J75" s="175"/>
      <c r="K75" s="175"/>
      <c r="L75" s="175"/>
      <c r="M75" s="175"/>
      <c r="N75" s="175">
        <f>SUM(N76:N130)</f>
        <v>36192.979999999996</v>
      </c>
      <c r="O75" s="175"/>
      <c r="P75" s="175"/>
      <c r="Q75" s="175">
        <f>SUM(Q76:Q130)</f>
        <v>35412.78</v>
      </c>
      <c r="R75" s="203"/>
      <c r="S75" s="161"/>
      <c r="T75" s="221"/>
      <c r="U75" s="221"/>
      <c r="V75" s="70"/>
      <c r="W75" s="70"/>
    </row>
    <row r="76" spans="1:23" s="70" customFormat="1" x14ac:dyDescent="0.2">
      <c r="A76" s="163"/>
      <c r="B76" s="157"/>
      <c r="C76" s="157"/>
      <c r="D76" s="174"/>
      <c r="E76" s="164"/>
      <c r="F76" s="161"/>
      <c r="G76" s="161"/>
      <c r="H76" s="161"/>
      <c r="I76" s="161"/>
      <c r="J76" s="160"/>
      <c r="K76" s="161"/>
      <c r="L76" s="161"/>
      <c r="M76" s="161"/>
      <c r="N76" s="161"/>
      <c r="O76" s="161"/>
      <c r="P76" s="161"/>
      <c r="Q76" s="161"/>
      <c r="R76" s="222" t="s">
        <v>499</v>
      </c>
      <c r="S76" s="187"/>
      <c r="T76" s="224"/>
      <c r="U76" s="224"/>
      <c r="V76" s="94"/>
      <c r="W76" s="94"/>
    </row>
    <row r="77" spans="1:23" s="94" customFormat="1" ht="25.5" x14ac:dyDescent="0.2">
      <c r="A77" s="184" t="s">
        <v>135</v>
      </c>
      <c r="B77" s="184" t="s">
        <v>30</v>
      </c>
      <c r="C77" s="166" t="s">
        <v>308</v>
      </c>
      <c r="D77" s="167" t="s">
        <v>307</v>
      </c>
      <c r="E77" s="185" t="s">
        <v>78</v>
      </c>
      <c r="F77" s="186"/>
      <c r="G77" s="186"/>
      <c r="H77" s="186"/>
      <c r="I77" s="186"/>
      <c r="J77" s="186"/>
      <c r="K77" s="187">
        <f>J86</f>
        <v>2.2300000000000004</v>
      </c>
      <c r="L77" s="171" t="s">
        <v>536</v>
      </c>
      <c r="M77" s="187">
        <f>ROUND(L77*(1+$N$10),2)</f>
        <v>768.8</v>
      </c>
      <c r="N77" s="187">
        <f>TRUNC($K77*M77,2)</f>
        <v>1714.42</v>
      </c>
      <c r="O77" s="171" t="s">
        <v>537</v>
      </c>
      <c r="P77" s="187">
        <f>ROUND(O77*(1+$Q$10),2)</f>
        <v>766.02</v>
      </c>
      <c r="Q77" s="187">
        <f>TRUNC($K77*P77,2)</f>
        <v>1708.22</v>
      </c>
      <c r="R77" s="222"/>
      <c r="S77" s="171"/>
      <c r="T77" s="222"/>
      <c r="U77" s="222"/>
      <c r="V77" s="92"/>
      <c r="W77" s="92"/>
    </row>
    <row r="78" spans="1:23" s="92" customFormat="1" x14ac:dyDescent="0.2">
      <c r="A78" s="165"/>
      <c r="B78" s="165"/>
      <c r="C78" s="166"/>
      <c r="D78" s="178" t="s">
        <v>309</v>
      </c>
      <c r="E78" s="168"/>
      <c r="F78" s="170"/>
      <c r="G78" s="170"/>
      <c r="H78" s="170"/>
      <c r="I78" s="170"/>
      <c r="J78" s="161"/>
      <c r="K78" s="171"/>
      <c r="L78" s="171"/>
      <c r="M78" s="171"/>
      <c r="N78" s="171"/>
      <c r="O78" s="171"/>
      <c r="P78" s="171"/>
      <c r="Q78" s="171"/>
      <c r="R78" s="222"/>
      <c r="S78" s="171"/>
      <c r="T78" s="222"/>
      <c r="U78" s="222"/>
    </row>
    <row r="79" spans="1:23" s="92" customFormat="1" x14ac:dyDescent="0.2">
      <c r="A79" s="165"/>
      <c r="B79" s="165"/>
      <c r="C79" s="166"/>
      <c r="D79" s="172" t="s">
        <v>376</v>
      </c>
      <c r="E79" s="168"/>
      <c r="F79" s="170"/>
      <c r="G79" s="170"/>
      <c r="H79" s="170"/>
      <c r="I79" s="170"/>
      <c r="J79" s="161"/>
      <c r="K79" s="171"/>
      <c r="L79" s="171"/>
      <c r="M79" s="171"/>
      <c r="N79" s="171"/>
      <c r="O79" s="171"/>
      <c r="P79" s="171"/>
      <c r="Q79" s="171"/>
      <c r="R79" s="222"/>
      <c r="S79" s="171"/>
      <c r="T79" s="222"/>
      <c r="U79" s="222"/>
    </row>
    <row r="80" spans="1:23" s="92" customFormat="1" x14ac:dyDescent="0.2">
      <c r="A80" s="165"/>
      <c r="B80" s="165"/>
      <c r="C80" s="166"/>
      <c r="D80" s="172" t="s">
        <v>523</v>
      </c>
      <c r="E80" s="173"/>
      <c r="F80" s="171">
        <v>12</v>
      </c>
      <c r="G80" s="171">
        <v>1.2</v>
      </c>
      <c r="H80" s="171">
        <v>1.2</v>
      </c>
      <c r="I80" s="171">
        <v>0.05</v>
      </c>
      <c r="J80" s="161">
        <f t="shared" ref="J80:J85" si="4">ROUND(PRODUCT(F80:I80),2)</f>
        <v>0.86</v>
      </c>
      <c r="K80" s="171"/>
      <c r="L80" s="171"/>
      <c r="M80" s="171"/>
      <c r="N80" s="171"/>
      <c r="O80" s="171"/>
      <c r="P80" s="171"/>
      <c r="Q80" s="171"/>
      <c r="R80" s="222"/>
      <c r="S80" s="171"/>
      <c r="T80" s="222"/>
      <c r="U80" s="222"/>
    </row>
    <row r="81" spans="1:23" s="92" customFormat="1" x14ac:dyDescent="0.2">
      <c r="A81" s="165"/>
      <c r="B81" s="165"/>
      <c r="C81" s="166"/>
      <c r="D81" s="178" t="s">
        <v>350</v>
      </c>
      <c r="E81" s="168"/>
      <c r="F81" s="171"/>
      <c r="G81" s="171"/>
      <c r="H81" s="171"/>
      <c r="I81" s="171"/>
      <c r="J81" s="161"/>
      <c r="K81" s="171"/>
      <c r="L81" s="171"/>
      <c r="M81" s="171"/>
      <c r="N81" s="171"/>
      <c r="O81" s="171"/>
      <c r="P81" s="171"/>
      <c r="Q81" s="171"/>
      <c r="R81" s="222"/>
      <c r="S81" s="171"/>
      <c r="T81" s="222"/>
      <c r="U81" s="222"/>
    </row>
    <row r="82" spans="1:23" s="92" customFormat="1" x14ac:dyDescent="0.2">
      <c r="A82" s="165"/>
      <c r="B82" s="165"/>
      <c r="C82" s="166"/>
      <c r="D82" s="172" t="s">
        <v>376</v>
      </c>
      <c r="E82" s="168"/>
      <c r="F82" s="170"/>
      <c r="G82" s="170"/>
      <c r="H82" s="170"/>
      <c r="I82" s="170"/>
      <c r="J82" s="161"/>
      <c r="K82" s="171"/>
      <c r="L82" s="171"/>
      <c r="M82" s="171"/>
      <c r="N82" s="171"/>
      <c r="O82" s="171"/>
      <c r="P82" s="171"/>
      <c r="Q82" s="171"/>
      <c r="R82" s="222"/>
      <c r="S82" s="171"/>
      <c r="T82" s="222"/>
      <c r="U82" s="222"/>
    </row>
    <row r="83" spans="1:23" s="92" customFormat="1" x14ac:dyDescent="0.2">
      <c r="A83" s="165"/>
      <c r="B83" s="165"/>
      <c r="C83" s="166"/>
      <c r="D83" s="172" t="s">
        <v>524</v>
      </c>
      <c r="E83" s="173"/>
      <c r="F83" s="171">
        <v>2</v>
      </c>
      <c r="G83" s="171">
        <v>7</v>
      </c>
      <c r="H83" s="171">
        <v>0.3</v>
      </c>
      <c r="I83" s="171">
        <v>0.05</v>
      </c>
      <c r="J83" s="161">
        <f t="shared" si="4"/>
        <v>0.21</v>
      </c>
      <c r="K83" s="171"/>
      <c r="L83" s="171"/>
      <c r="M83" s="171"/>
      <c r="N83" s="171"/>
      <c r="O83" s="171"/>
      <c r="P83" s="171"/>
      <c r="Q83" s="171"/>
      <c r="R83" s="222"/>
      <c r="S83" s="171"/>
      <c r="T83" s="222"/>
      <c r="U83" s="222"/>
    </row>
    <row r="84" spans="1:23" s="92" customFormat="1" x14ac:dyDescent="0.2">
      <c r="A84" s="165"/>
      <c r="B84" s="165"/>
      <c r="C84" s="166"/>
      <c r="D84" s="172" t="s">
        <v>525</v>
      </c>
      <c r="E84" s="173"/>
      <c r="F84" s="171">
        <v>2</v>
      </c>
      <c r="G84" s="171">
        <v>21.6</v>
      </c>
      <c r="H84" s="171">
        <v>0.3</v>
      </c>
      <c r="I84" s="171">
        <v>0.05</v>
      </c>
      <c r="J84" s="161">
        <f t="shared" si="4"/>
        <v>0.65</v>
      </c>
      <c r="K84" s="171"/>
      <c r="L84" s="171"/>
      <c r="M84" s="171"/>
      <c r="N84" s="171"/>
      <c r="O84" s="171"/>
      <c r="P84" s="171"/>
      <c r="Q84" s="171"/>
      <c r="R84" s="222"/>
      <c r="S84" s="171"/>
      <c r="T84" s="222"/>
      <c r="U84" s="222"/>
    </row>
    <row r="85" spans="1:23" s="92" customFormat="1" x14ac:dyDescent="0.2">
      <c r="A85" s="165"/>
      <c r="B85" s="165"/>
      <c r="C85" s="166"/>
      <c r="D85" s="172" t="s">
        <v>535</v>
      </c>
      <c r="E85" s="173"/>
      <c r="F85" s="171">
        <v>7</v>
      </c>
      <c r="G85" s="171">
        <v>4.8499999999999996</v>
      </c>
      <c r="H85" s="171">
        <v>0.3</v>
      </c>
      <c r="I85" s="171">
        <v>0.05</v>
      </c>
      <c r="J85" s="161">
        <f t="shared" si="4"/>
        <v>0.51</v>
      </c>
      <c r="K85" s="171"/>
      <c r="L85" s="171"/>
      <c r="M85" s="171"/>
      <c r="N85" s="171"/>
      <c r="O85" s="171"/>
      <c r="P85" s="171"/>
      <c r="Q85" s="171"/>
      <c r="R85" s="225"/>
      <c r="S85" s="199"/>
      <c r="T85" s="225"/>
      <c r="U85" s="225"/>
      <c r="V85" s="95"/>
      <c r="W85" s="95"/>
    </row>
    <row r="86" spans="1:23" s="95" customFormat="1" x14ac:dyDescent="0.2">
      <c r="A86" s="188"/>
      <c r="B86" s="188"/>
      <c r="C86" s="188"/>
      <c r="D86" s="189" t="str">
        <f>"Total item "&amp;A77</f>
        <v>Total item 3.1</v>
      </c>
      <c r="E86" s="190"/>
      <c r="F86" s="191"/>
      <c r="G86" s="191"/>
      <c r="H86" s="191"/>
      <c r="I86" s="191"/>
      <c r="J86" s="192">
        <f>SUM(J78:J85)</f>
        <v>2.2300000000000004</v>
      </c>
      <c r="K86" s="191"/>
      <c r="L86" s="191"/>
      <c r="M86" s="191"/>
      <c r="N86" s="191"/>
      <c r="O86" s="191"/>
      <c r="P86" s="191"/>
      <c r="Q86" s="191"/>
      <c r="R86" s="203"/>
      <c r="S86" s="161"/>
      <c r="T86" s="221"/>
      <c r="U86" s="226"/>
      <c r="V86" s="70"/>
      <c r="W86" s="70"/>
    </row>
    <row r="87" spans="1:23" s="70" customFormat="1" x14ac:dyDescent="0.2">
      <c r="A87" s="163"/>
      <c r="B87" s="157"/>
      <c r="C87" s="157"/>
      <c r="D87" s="174"/>
      <c r="E87" s="164"/>
      <c r="F87" s="161"/>
      <c r="G87" s="161"/>
      <c r="H87" s="161"/>
      <c r="I87" s="161"/>
      <c r="J87" s="160"/>
      <c r="K87" s="161"/>
      <c r="L87" s="161"/>
      <c r="M87" s="161"/>
      <c r="N87" s="161"/>
      <c r="O87" s="161"/>
      <c r="P87" s="161"/>
      <c r="Q87" s="161"/>
      <c r="R87" s="222" t="s">
        <v>499</v>
      </c>
      <c r="S87" s="187"/>
      <c r="T87" s="224"/>
      <c r="U87" s="226"/>
      <c r="V87" s="94"/>
      <c r="W87" s="94"/>
    </row>
    <row r="88" spans="1:23" s="94" customFormat="1" ht="51" x14ac:dyDescent="0.2">
      <c r="A88" s="184" t="s">
        <v>154</v>
      </c>
      <c r="B88" s="184" t="s">
        <v>141</v>
      </c>
      <c r="C88" s="166" t="s">
        <v>153</v>
      </c>
      <c r="D88" s="193" t="s">
        <v>296</v>
      </c>
      <c r="E88" s="185" t="s">
        <v>86</v>
      </c>
      <c r="F88" s="186"/>
      <c r="G88" s="186"/>
      <c r="H88" s="186"/>
      <c r="I88" s="365" t="s">
        <v>358</v>
      </c>
      <c r="J88" s="186"/>
      <c r="K88" s="187">
        <f>J91</f>
        <v>8.58</v>
      </c>
      <c r="L88" s="171">
        <f>COMPOSIÇÕES!H52</f>
        <v>77.17</v>
      </c>
      <c r="M88" s="187">
        <f>ROUND(L88*(1+$N$10),2)</f>
        <v>97.72</v>
      </c>
      <c r="N88" s="187">
        <f>TRUNC($K88*M88,2)</f>
        <v>838.43</v>
      </c>
      <c r="O88" s="171">
        <f>COMPOSIÇÕES!J52</f>
        <v>82.42</v>
      </c>
      <c r="P88" s="187">
        <f>ROUND(O88*(1+$Q$10),2)</f>
        <v>99.32</v>
      </c>
      <c r="Q88" s="187">
        <f>TRUNC($K88*P88,2)</f>
        <v>852.16</v>
      </c>
      <c r="R88" s="222"/>
      <c r="S88" s="171"/>
      <c r="T88" s="222"/>
      <c r="U88" s="222"/>
      <c r="V88" s="92"/>
      <c r="W88" s="92"/>
    </row>
    <row r="89" spans="1:23" s="92" customFormat="1" x14ac:dyDescent="0.2">
      <c r="A89" s="165"/>
      <c r="B89" s="165"/>
      <c r="C89" s="166"/>
      <c r="D89" s="172" t="s">
        <v>538</v>
      </c>
      <c r="E89" s="173"/>
      <c r="F89" s="171"/>
      <c r="G89" s="171">
        <v>7</v>
      </c>
      <c r="H89" s="171"/>
      <c r="I89" s="171">
        <v>0.3</v>
      </c>
      <c r="J89" s="161">
        <f>ROUND(PRODUCT(F89:I89),2)</f>
        <v>2.1</v>
      </c>
      <c r="K89" s="171"/>
      <c r="L89" s="171"/>
      <c r="M89" s="171"/>
      <c r="N89" s="171"/>
      <c r="O89" s="171"/>
      <c r="P89" s="171"/>
      <c r="Q89" s="171"/>
      <c r="R89" s="222"/>
      <c r="S89" s="171"/>
      <c r="T89" s="222"/>
      <c r="U89" s="222"/>
    </row>
    <row r="90" spans="1:23" s="92" customFormat="1" x14ac:dyDescent="0.2">
      <c r="A90" s="165"/>
      <c r="B90" s="165"/>
      <c r="C90" s="166"/>
      <c r="D90" s="172"/>
      <c r="E90" s="173"/>
      <c r="F90" s="171"/>
      <c r="G90" s="171">
        <v>21.6</v>
      </c>
      <c r="H90" s="171"/>
      <c r="I90" s="171">
        <v>0.3</v>
      </c>
      <c r="J90" s="161">
        <f t="shared" ref="J90" si="5">ROUND(PRODUCT(F90:I90),2)</f>
        <v>6.48</v>
      </c>
      <c r="K90" s="171"/>
      <c r="L90" s="171"/>
      <c r="M90" s="171"/>
      <c r="N90" s="171"/>
      <c r="O90" s="171"/>
      <c r="P90" s="171"/>
      <c r="Q90" s="171"/>
      <c r="R90" s="225"/>
      <c r="S90" s="199"/>
      <c r="T90" s="225"/>
      <c r="U90" s="226"/>
      <c r="V90" s="95"/>
      <c r="W90" s="95"/>
    </row>
    <row r="91" spans="1:23" s="95" customFormat="1" x14ac:dyDescent="0.2">
      <c r="A91" s="188"/>
      <c r="B91" s="188"/>
      <c r="C91" s="188"/>
      <c r="D91" s="189" t="str">
        <f>"Total item "&amp;A88</f>
        <v>Total item 3.2</v>
      </c>
      <c r="E91" s="190"/>
      <c r="F91" s="191"/>
      <c r="G91" s="191"/>
      <c r="H91" s="191"/>
      <c r="I91" s="191"/>
      <c r="J91" s="192">
        <f>SUM(J89:J90)</f>
        <v>8.58</v>
      </c>
      <c r="K91" s="191"/>
      <c r="L91" s="191"/>
      <c r="M91" s="191"/>
      <c r="N91" s="191"/>
      <c r="O91" s="191"/>
      <c r="P91" s="191"/>
      <c r="Q91" s="191"/>
      <c r="R91" s="225"/>
      <c r="S91" s="199"/>
      <c r="T91" s="225"/>
      <c r="U91" s="226"/>
    </row>
    <row r="92" spans="1:23" s="95" customFormat="1" x14ac:dyDescent="0.2">
      <c r="A92" s="188"/>
      <c r="B92" s="188"/>
      <c r="C92" s="188"/>
      <c r="D92" s="189"/>
      <c r="E92" s="190"/>
      <c r="F92" s="191"/>
      <c r="G92" s="191"/>
      <c r="H92" s="191"/>
      <c r="I92" s="191"/>
      <c r="J92" s="186"/>
      <c r="K92" s="191"/>
      <c r="L92" s="191"/>
      <c r="M92" s="191"/>
      <c r="N92" s="191"/>
      <c r="O92" s="191"/>
      <c r="P92" s="191"/>
      <c r="Q92" s="191"/>
      <c r="R92" s="362"/>
      <c r="S92" s="175"/>
      <c r="T92" s="363"/>
      <c r="U92" s="363"/>
      <c r="V92" s="364"/>
      <c r="W92" s="364"/>
    </row>
    <row r="93" spans="1:23" s="364" customFormat="1" x14ac:dyDescent="0.2">
      <c r="A93" s="267"/>
      <c r="B93" s="360"/>
      <c r="C93" s="360"/>
      <c r="D93" s="229" t="s">
        <v>310</v>
      </c>
      <c r="E93" s="361"/>
      <c r="F93" s="175"/>
      <c r="G93" s="175"/>
      <c r="H93" s="175"/>
      <c r="I93" s="175"/>
      <c r="J93" s="175"/>
      <c r="K93" s="175"/>
      <c r="L93" s="175"/>
      <c r="M93" s="175"/>
      <c r="N93" s="175"/>
      <c r="O93" s="175"/>
      <c r="P93" s="175"/>
      <c r="Q93" s="175"/>
      <c r="R93" s="203"/>
      <c r="S93" s="161"/>
      <c r="T93" s="221"/>
      <c r="U93" s="221"/>
      <c r="V93" s="70"/>
      <c r="W93" s="70"/>
    </row>
    <row r="94" spans="1:23" s="70" customFormat="1" x14ac:dyDescent="0.2">
      <c r="A94" s="163"/>
      <c r="B94" s="157"/>
      <c r="C94" s="157"/>
      <c r="D94" s="174"/>
      <c r="E94" s="164"/>
      <c r="F94" s="161"/>
      <c r="G94" s="161"/>
      <c r="H94" s="161"/>
      <c r="I94" s="161"/>
      <c r="J94" s="160"/>
      <c r="K94" s="161"/>
      <c r="L94" s="161"/>
      <c r="M94" s="161"/>
      <c r="N94" s="161"/>
      <c r="O94" s="161"/>
      <c r="P94" s="161"/>
      <c r="Q94" s="161"/>
      <c r="R94" s="222" t="s">
        <v>499</v>
      </c>
      <c r="S94" s="187"/>
      <c r="T94" s="224"/>
      <c r="U94" s="224"/>
      <c r="V94" s="94"/>
      <c r="W94" s="94"/>
    </row>
    <row r="95" spans="1:23" s="94" customFormat="1" ht="38.25" x14ac:dyDescent="0.2">
      <c r="A95" s="184" t="s">
        <v>179</v>
      </c>
      <c r="B95" s="184" t="s">
        <v>30</v>
      </c>
      <c r="C95" s="166" t="s">
        <v>453</v>
      </c>
      <c r="D95" s="193" t="s">
        <v>452</v>
      </c>
      <c r="E95" s="185" t="s">
        <v>78</v>
      </c>
      <c r="F95" s="186"/>
      <c r="G95" s="186" t="s">
        <v>311</v>
      </c>
      <c r="H95" s="186"/>
      <c r="I95" s="186"/>
      <c r="J95" s="186"/>
      <c r="K95" s="187">
        <f>J111</f>
        <v>8.59</v>
      </c>
      <c r="L95" s="171" t="s">
        <v>539</v>
      </c>
      <c r="M95" s="187">
        <f>ROUND(L95*(1+$N$10),2)</f>
        <v>3157.85</v>
      </c>
      <c r="N95" s="187">
        <f>TRUNC($K95*M95,2)</f>
        <v>27125.93</v>
      </c>
      <c r="O95" s="171" t="s">
        <v>540</v>
      </c>
      <c r="P95" s="187">
        <f>ROUND(O95*(1+$Q$10),2)</f>
        <v>3078.16</v>
      </c>
      <c r="Q95" s="187">
        <f>TRUNC($K95*P95,2)</f>
        <v>26441.39</v>
      </c>
      <c r="R95" s="222"/>
      <c r="S95" s="171"/>
      <c r="T95" s="203"/>
      <c r="U95" s="222"/>
      <c r="V95" s="92"/>
      <c r="W95" s="92"/>
    </row>
    <row r="96" spans="1:23" s="92" customFormat="1" x14ac:dyDescent="0.2">
      <c r="A96" s="165"/>
      <c r="B96" s="165"/>
      <c r="C96" s="165"/>
      <c r="D96" s="194" t="s">
        <v>454</v>
      </c>
      <c r="E96" s="173"/>
      <c r="F96" s="161"/>
      <c r="G96" s="171"/>
      <c r="H96" s="171"/>
      <c r="I96" s="171"/>
      <c r="J96" s="161"/>
      <c r="K96" s="171"/>
      <c r="L96" s="170"/>
      <c r="M96" s="171"/>
      <c r="N96" s="171"/>
      <c r="O96" s="170"/>
      <c r="P96" s="171"/>
      <c r="Q96" s="171"/>
      <c r="R96" s="222"/>
      <c r="S96" s="171"/>
      <c r="T96" s="203"/>
      <c r="U96" s="222"/>
    </row>
    <row r="97" spans="1:26" s="92" customFormat="1" x14ac:dyDescent="0.2">
      <c r="A97" s="165"/>
      <c r="B97" s="165"/>
      <c r="C97" s="165"/>
      <c r="D97" s="172"/>
      <c r="E97" s="173"/>
      <c r="F97" s="161" t="s">
        <v>455</v>
      </c>
      <c r="G97" s="171"/>
      <c r="H97" s="171"/>
      <c r="I97" s="171"/>
      <c r="J97" s="171"/>
      <c r="K97" s="171"/>
      <c r="L97" s="170"/>
      <c r="M97" s="171"/>
      <c r="N97" s="171"/>
      <c r="O97" s="170"/>
      <c r="P97" s="171"/>
      <c r="Q97" s="171"/>
      <c r="R97" s="222"/>
      <c r="S97" s="171"/>
      <c r="T97" s="171"/>
      <c r="U97" s="170"/>
      <c r="V97" s="171"/>
      <c r="W97" s="171"/>
    </row>
    <row r="98" spans="1:26" s="92" customFormat="1" x14ac:dyDescent="0.2">
      <c r="A98" s="165"/>
      <c r="B98" s="165"/>
      <c r="C98" s="165"/>
      <c r="D98" s="178"/>
      <c r="E98" s="173"/>
      <c r="F98" s="161" t="s">
        <v>456</v>
      </c>
      <c r="G98" s="171"/>
      <c r="H98" s="171"/>
      <c r="I98" s="171"/>
      <c r="J98" s="171"/>
      <c r="K98" s="171"/>
      <c r="L98" s="170"/>
      <c r="M98" s="171"/>
      <c r="N98" s="171"/>
      <c r="O98" s="170"/>
      <c r="P98" s="171"/>
      <c r="Q98" s="171"/>
      <c r="R98" s="222"/>
      <c r="S98" s="171"/>
      <c r="T98" s="171"/>
      <c r="U98" s="170"/>
      <c r="V98" s="171"/>
      <c r="W98" s="171"/>
      <c r="X98" s="170"/>
      <c r="Y98" s="171"/>
      <c r="Z98" s="171"/>
    </row>
    <row r="99" spans="1:26" s="92" customFormat="1" x14ac:dyDescent="0.2">
      <c r="A99" s="165"/>
      <c r="B99" s="165"/>
      <c r="C99" s="165"/>
      <c r="D99" s="172"/>
      <c r="E99" s="173"/>
      <c r="F99" s="161"/>
      <c r="G99" s="171"/>
      <c r="H99" s="171"/>
      <c r="I99" s="171"/>
      <c r="J99" s="171"/>
      <c r="K99" s="171"/>
      <c r="L99" s="170"/>
      <c r="M99" s="171"/>
      <c r="N99" s="171"/>
      <c r="O99" s="170"/>
      <c r="P99" s="171"/>
      <c r="Q99" s="171"/>
      <c r="R99" s="222"/>
      <c r="S99" s="171"/>
      <c r="T99" s="171" t="s">
        <v>461</v>
      </c>
      <c r="U99" s="170"/>
      <c r="V99" s="171" t="s">
        <v>52</v>
      </c>
      <c r="W99" s="171" t="s">
        <v>462</v>
      </c>
      <c r="X99" s="170"/>
      <c r="Y99" s="171" t="s">
        <v>460</v>
      </c>
      <c r="Z99" s="171"/>
    </row>
    <row r="100" spans="1:26" s="92" customFormat="1" x14ac:dyDescent="0.2">
      <c r="A100" s="165"/>
      <c r="B100" s="165"/>
      <c r="C100" s="165"/>
      <c r="D100" s="178"/>
      <c r="E100" s="173"/>
      <c r="F100" s="161" t="s">
        <v>457</v>
      </c>
      <c r="G100" s="171"/>
      <c r="H100" s="171"/>
      <c r="I100" s="171"/>
      <c r="J100" s="161"/>
      <c r="K100" s="171"/>
      <c r="L100" s="170"/>
      <c r="M100" s="171"/>
      <c r="N100" s="171"/>
      <c r="O100" s="170"/>
      <c r="P100" s="171"/>
      <c r="Q100" s="171"/>
      <c r="R100" s="222"/>
      <c r="S100" s="171"/>
      <c r="T100" s="171" t="s">
        <v>466</v>
      </c>
      <c r="U100" s="170"/>
      <c r="V100" s="171">
        <v>1</v>
      </c>
      <c r="W100" s="171">
        <v>0.15</v>
      </c>
      <c r="X100" s="170" t="s">
        <v>463</v>
      </c>
      <c r="Y100" s="171" t="s">
        <v>464</v>
      </c>
      <c r="Z100" s="171" t="s">
        <v>465</v>
      </c>
    </row>
    <row r="101" spans="1:26" s="92" customFormat="1" x14ac:dyDescent="0.2">
      <c r="A101" s="165"/>
      <c r="B101" s="165"/>
      <c r="C101" s="165"/>
      <c r="D101" s="172" t="s">
        <v>458</v>
      </c>
      <c r="E101" s="173"/>
      <c r="F101" s="161">
        <v>12</v>
      </c>
      <c r="G101" s="171">
        <v>1</v>
      </c>
      <c r="H101" s="171">
        <v>1</v>
      </c>
      <c r="I101" s="171">
        <v>0.15</v>
      </c>
      <c r="J101" s="161">
        <f t="shared" ref="J101:J102" si="6">ROUND(PRODUCT(F101:I101),2)</f>
        <v>1.8</v>
      </c>
      <c r="K101" s="171"/>
      <c r="L101" s="170"/>
      <c r="M101" s="171"/>
      <c r="N101" s="171"/>
      <c r="O101" s="170"/>
      <c r="P101" s="171"/>
      <c r="Q101" s="171"/>
      <c r="R101" s="222"/>
      <c r="S101" s="171"/>
      <c r="T101" s="203"/>
      <c r="U101" s="222"/>
      <c r="X101" s="170">
        <v>0.3</v>
      </c>
      <c r="Y101" s="171">
        <v>0.15</v>
      </c>
      <c r="Z101" s="171">
        <v>0.35</v>
      </c>
    </row>
    <row r="102" spans="1:26" s="92" customFormat="1" x14ac:dyDescent="0.2">
      <c r="A102" s="165"/>
      <c r="B102" s="165"/>
      <c r="C102" s="165"/>
      <c r="D102" s="181" t="s">
        <v>459</v>
      </c>
      <c r="E102" s="173"/>
      <c r="F102" s="161">
        <v>12</v>
      </c>
      <c r="G102" s="171">
        <f>((X101-W100)/3)*((U100*V100)+(Y101*Z101)+SQRT((V100*V100)*(Y101*Z101)))</f>
        <v>1.40814392373896E-2</v>
      </c>
      <c r="H102" s="171"/>
      <c r="I102" s="171"/>
      <c r="J102" s="161">
        <f t="shared" si="6"/>
        <v>0.17</v>
      </c>
      <c r="K102" s="171"/>
      <c r="L102" s="170"/>
      <c r="M102" s="171"/>
      <c r="N102" s="171"/>
      <c r="O102" s="170"/>
      <c r="P102" s="171"/>
      <c r="Q102" s="171"/>
      <c r="R102" s="222"/>
      <c r="S102" s="171"/>
      <c r="T102" s="203"/>
      <c r="U102" s="222"/>
    </row>
    <row r="103" spans="1:26" s="92" customFormat="1" x14ac:dyDescent="0.2">
      <c r="A103" s="165"/>
      <c r="B103" s="165"/>
      <c r="C103" s="165"/>
      <c r="D103" s="178" t="s">
        <v>351</v>
      </c>
      <c r="E103" s="173"/>
      <c r="F103" s="161"/>
      <c r="G103" s="171"/>
      <c r="H103" s="171"/>
      <c r="I103" s="171"/>
      <c r="J103" s="161"/>
      <c r="K103" s="171"/>
      <c r="L103" s="170"/>
      <c r="M103" s="171"/>
      <c r="N103" s="171"/>
      <c r="O103" s="170"/>
      <c r="P103" s="171"/>
      <c r="Q103" s="171"/>
      <c r="R103" s="222"/>
      <c r="S103" s="171"/>
      <c r="T103" s="222"/>
      <c r="U103" s="222"/>
    </row>
    <row r="104" spans="1:26" s="92" customFormat="1" x14ac:dyDescent="0.2">
      <c r="A104" s="165"/>
      <c r="B104" s="165"/>
      <c r="C104" s="166"/>
      <c r="D104" s="172" t="s">
        <v>376</v>
      </c>
      <c r="E104" s="168"/>
      <c r="F104" s="170"/>
      <c r="G104" s="170"/>
      <c r="H104" s="170"/>
      <c r="I104" s="170"/>
      <c r="J104" s="161"/>
      <c r="K104" s="171"/>
      <c r="L104" s="171"/>
      <c r="M104" s="171"/>
      <c r="N104" s="171"/>
      <c r="O104" s="171"/>
      <c r="P104" s="171"/>
      <c r="Q104" s="171"/>
      <c r="R104" s="222"/>
      <c r="S104" s="171"/>
      <c r="T104" s="222"/>
      <c r="U104" s="222"/>
    </row>
    <row r="105" spans="1:26" s="92" customFormat="1" x14ac:dyDescent="0.2">
      <c r="A105" s="165"/>
      <c r="B105" s="165"/>
      <c r="C105" s="166"/>
      <c r="D105" s="172" t="s">
        <v>524</v>
      </c>
      <c r="E105" s="173"/>
      <c r="F105" s="171">
        <v>2</v>
      </c>
      <c r="G105" s="171">
        <v>7</v>
      </c>
      <c r="H105" s="171">
        <v>0.15</v>
      </c>
      <c r="I105" s="171">
        <v>0.6</v>
      </c>
      <c r="J105" s="161">
        <f t="shared" ref="J105:J107" si="7">ROUND(PRODUCT(F105:I105),2)</f>
        <v>1.26</v>
      </c>
      <c r="K105" s="171"/>
      <c r="L105" s="171"/>
      <c r="M105" s="171"/>
      <c r="N105" s="171"/>
      <c r="O105" s="171"/>
      <c r="P105" s="171"/>
      <c r="Q105" s="171"/>
      <c r="R105" s="222"/>
      <c r="S105" s="171"/>
      <c r="T105" s="222"/>
      <c r="U105" s="222"/>
    </row>
    <row r="106" spans="1:26" s="92" customFormat="1" x14ac:dyDescent="0.2">
      <c r="A106" s="165"/>
      <c r="B106" s="165"/>
      <c r="C106" s="166"/>
      <c r="D106" s="172" t="s">
        <v>525</v>
      </c>
      <c r="E106" s="173"/>
      <c r="F106" s="171">
        <v>2</v>
      </c>
      <c r="G106" s="171">
        <v>21.6</v>
      </c>
      <c r="H106" s="171">
        <v>0.15</v>
      </c>
      <c r="I106" s="171">
        <v>0.4</v>
      </c>
      <c r="J106" s="161">
        <f t="shared" si="7"/>
        <v>2.59</v>
      </c>
      <c r="K106" s="171"/>
      <c r="L106" s="171"/>
      <c r="M106" s="171"/>
      <c r="N106" s="171"/>
      <c r="O106" s="171"/>
      <c r="P106" s="171"/>
      <c r="Q106" s="171"/>
      <c r="R106" s="222"/>
      <c r="S106" s="171"/>
      <c r="T106" s="222"/>
      <c r="U106" s="222"/>
    </row>
    <row r="107" spans="1:26" s="92" customFormat="1" x14ac:dyDescent="0.2">
      <c r="A107" s="165"/>
      <c r="B107" s="165"/>
      <c r="C107" s="166"/>
      <c r="D107" s="172" t="s">
        <v>535</v>
      </c>
      <c r="E107" s="173"/>
      <c r="F107" s="171">
        <v>5</v>
      </c>
      <c r="G107" s="171">
        <v>4.8499999999999996</v>
      </c>
      <c r="H107" s="171">
        <v>0.15</v>
      </c>
      <c r="I107" s="171">
        <v>0.4</v>
      </c>
      <c r="J107" s="161">
        <f t="shared" si="7"/>
        <v>1.46</v>
      </c>
      <c r="K107" s="171"/>
      <c r="L107" s="171"/>
      <c r="M107" s="171"/>
      <c r="N107" s="171"/>
      <c r="O107" s="171"/>
      <c r="P107" s="171"/>
      <c r="Q107" s="171"/>
      <c r="R107" s="222"/>
      <c r="S107" s="171"/>
      <c r="T107" s="203"/>
      <c r="U107" s="222"/>
    </row>
    <row r="108" spans="1:26" s="92" customFormat="1" x14ac:dyDescent="0.2">
      <c r="A108" s="165"/>
      <c r="B108" s="165"/>
      <c r="C108" s="165"/>
      <c r="D108" s="172"/>
      <c r="E108" s="173"/>
      <c r="F108" s="171">
        <v>2</v>
      </c>
      <c r="G108" s="171">
        <v>4.8499999999999996</v>
      </c>
      <c r="H108" s="171">
        <v>0.15</v>
      </c>
      <c r="I108" s="171">
        <v>0.6</v>
      </c>
      <c r="J108" s="161">
        <f t="shared" ref="J108:J110" si="8">ROUND(PRODUCT(F108:I108),2)</f>
        <v>0.87</v>
      </c>
      <c r="K108" s="171"/>
      <c r="L108" s="170"/>
      <c r="M108" s="171"/>
      <c r="N108" s="171"/>
      <c r="O108" s="170"/>
      <c r="P108" s="171"/>
      <c r="Q108" s="171"/>
      <c r="R108" s="222"/>
      <c r="S108" s="171"/>
      <c r="T108" s="203"/>
      <c r="U108" s="222"/>
    </row>
    <row r="109" spans="1:26" s="92" customFormat="1" x14ac:dyDescent="0.2">
      <c r="A109" s="165"/>
      <c r="B109" s="165"/>
      <c r="C109" s="165"/>
      <c r="D109" s="194" t="s">
        <v>467</v>
      </c>
      <c r="E109" s="173"/>
      <c r="F109" s="161"/>
      <c r="G109" s="171"/>
      <c r="H109" s="171"/>
      <c r="I109" s="171"/>
      <c r="J109" s="161"/>
      <c r="K109" s="171"/>
      <c r="L109" s="170"/>
      <c r="M109" s="171"/>
      <c r="N109" s="171"/>
      <c r="O109" s="170"/>
      <c r="P109" s="171"/>
      <c r="Q109" s="171"/>
      <c r="R109" s="222"/>
      <c r="S109" s="171"/>
      <c r="T109" s="203"/>
      <c r="U109" s="222"/>
    </row>
    <row r="110" spans="1:26" s="92" customFormat="1" x14ac:dyDescent="0.2">
      <c r="A110" s="165"/>
      <c r="B110" s="165"/>
      <c r="C110" s="165"/>
      <c r="D110" s="172" t="s">
        <v>376</v>
      </c>
      <c r="E110" s="173"/>
      <c r="F110" s="161">
        <v>12</v>
      </c>
      <c r="G110" s="171">
        <v>0.15</v>
      </c>
      <c r="H110" s="171">
        <v>0.35</v>
      </c>
      <c r="I110" s="171">
        <v>0.7</v>
      </c>
      <c r="J110" s="161">
        <f t="shared" si="8"/>
        <v>0.44</v>
      </c>
      <c r="K110" s="171"/>
      <c r="L110" s="170"/>
      <c r="M110" s="171"/>
      <c r="N110" s="171"/>
      <c r="O110" s="170"/>
      <c r="P110" s="171"/>
      <c r="Q110" s="171"/>
      <c r="R110" s="225"/>
      <c r="S110" s="199"/>
      <c r="T110" s="225"/>
      <c r="U110" s="225"/>
      <c r="V110" s="95"/>
      <c r="W110" s="95"/>
    </row>
    <row r="111" spans="1:26" s="95" customFormat="1" x14ac:dyDescent="0.2">
      <c r="A111" s="188"/>
      <c r="B111" s="188"/>
      <c r="C111" s="188"/>
      <c r="D111" s="189" t="str">
        <f>"Total item "&amp;A95</f>
        <v>Total item 3.3</v>
      </c>
      <c r="E111" s="190"/>
      <c r="F111" s="191"/>
      <c r="G111" s="191"/>
      <c r="H111" s="191"/>
      <c r="I111" s="191"/>
      <c r="J111" s="192">
        <f>SUM(J96:J110)</f>
        <v>8.59</v>
      </c>
      <c r="K111" s="191"/>
      <c r="L111" s="191"/>
      <c r="M111" s="191"/>
      <c r="N111" s="191"/>
      <c r="O111" s="191"/>
      <c r="P111" s="191"/>
      <c r="Q111" s="191"/>
      <c r="R111" s="203"/>
      <c r="S111" s="161"/>
      <c r="T111" s="221"/>
      <c r="U111" s="221"/>
      <c r="V111" s="70"/>
      <c r="W111" s="70"/>
    </row>
    <row r="112" spans="1:26" s="70" customFormat="1" x14ac:dyDescent="0.2">
      <c r="A112" s="163"/>
      <c r="B112" s="157"/>
      <c r="C112" s="157"/>
      <c r="D112" s="174"/>
      <c r="E112" s="164"/>
      <c r="F112" s="161"/>
      <c r="G112" s="161"/>
      <c r="H112" s="161"/>
      <c r="I112" s="161"/>
      <c r="J112" s="160"/>
      <c r="K112" s="161"/>
      <c r="L112" s="161"/>
      <c r="M112" s="161"/>
      <c r="N112" s="161"/>
      <c r="O112" s="161"/>
      <c r="P112" s="161"/>
      <c r="Q112" s="161"/>
      <c r="R112" s="222" t="s">
        <v>499</v>
      </c>
      <c r="S112" s="171"/>
      <c r="T112" s="222"/>
      <c r="U112" s="222"/>
      <c r="V112" s="92"/>
      <c r="W112" s="92"/>
    </row>
    <row r="113" spans="1:23" s="92" customFormat="1" ht="25.5" x14ac:dyDescent="0.2">
      <c r="A113" s="165" t="s">
        <v>298</v>
      </c>
      <c r="B113" s="165" t="s">
        <v>30</v>
      </c>
      <c r="C113" s="166" t="s">
        <v>295</v>
      </c>
      <c r="D113" s="193" t="s">
        <v>541</v>
      </c>
      <c r="E113" s="168" t="s">
        <v>86</v>
      </c>
      <c r="F113" s="170"/>
      <c r="G113" s="170"/>
      <c r="H113" s="170"/>
      <c r="I113" s="170"/>
      <c r="J113" s="170"/>
      <c r="K113" s="171">
        <f>J129</f>
        <v>122.83999999999999</v>
      </c>
      <c r="L113" s="171" t="s">
        <v>542</v>
      </c>
      <c r="M113" s="171">
        <f>ROUND(L113*(1+$N$10),2)</f>
        <v>53.03</v>
      </c>
      <c r="N113" s="171">
        <f>TRUNC($K113*M113,2)</f>
        <v>6514.2</v>
      </c>
      <c r="O113" s="171" t="s">
        <v>543</v>
      </c>
      <c r="P113" s="171">
        <f>ROUND(O113*(1+$Q$10),2)</f>
        <v>52.19</v>
      </c>
      <c r="Q113" s="171">
        <f>TRUNC($K113*P113,2)</f>
        <v>6411.01</v>
      </c>
      <c r="R113" s="222"/>
      <c r="S113" s="171"/>
      <c r="T113" s="222"/>
      <c r="U113" s="222"/>
    </row>
    <row r="114" spans="1:23" s="92" customFormat="1" x14ac:dyDescent="0.2">
      <c r="A114" s="165"/>
      <c r="B114" s="165"/>
      <c r="C114" s="166"/>
      <c r="D114" s="194" t="s">
        <v>454</v>
      </c>
      <c r="E114" s="168"/>
      <c r="F114" s="170"/>
      <c r="G114" s="170"/>
      <c r="H114" s="170"/>
      <c r="I114" s="170"/>
      <c r="J114" s="161"/>
      <c r="K114" s="171"/>
      <c r="L114" s="171"/>
      <c r="M114" s="171"/>
      <c r="N114" s="171"/>
      <c r="O114" s="171"/>
      <c r="P114" s="171"/>
      <c r="Q114" s="171"/>
      <c r="R114" s="222"/>
      <c r="S114" s="171"/>
      <c r="T114" s="222"/>
      <c r="U114" s="222"/>
    </row>
    <row r="115" spans="1:23" s="92" customFormat="1" x14ac:dyDescent="0.2">
      <c r="A115" s="165"/>
      <c r="B115" s="165"/>
      <c r="C115" s="166"/>
      <c r="D115" s="172" t="s">
        <v>376</v>
      </c>
      <c r="E115" s="173"/>
      <c r="F115" s="161">
        <v>12</v>
      </c>
      <c r="G115" s="171">
        <v>1</v>
      </c>
      <c r="H115" s="171">
        <v>1</v>
      </c>
      <c r="I115" s="171"/>
      <c r="J115" s="161">
        <f t="shared" ref="J115:J116" si="9">ROUND(PRODUCT(F115:I115),2)</f>
        <v>12</v>
      </c>
      <c r="K115" s="171"/>
      <c r="L115" s="171"/>
      <c r="M115" s="171"/>
      <c r="N115" s="171"/>
      <c r="O115" s="171"/>
      <c r="P115" s="171"/>
      <c r="Q115" s="171"/>
      <c r="R115" s="222"/>
      <c r="S115" s="171"/>
      <c r="T115" s="222"/>
      <c r="U115" s="222"/>
    </row>
    <row r="116" spans="1:23" s="92" customFormat="1" x14ac:dyDescent="0.2">
      <c r="A116" s="165"/>
      <c r="B116" s="165"/>
      <c r="C116" s="166"/>
      <c r="D116" s="172"/>
      <c r="E116" s="173"/>
      <c r="F116" s="171">
        <f>4*12</f>
        <v>48</v>
      </c>
      <c r="G116" s="171">
        <v>1</v>
      </c>
      <c r="H116" s="171"/>
      <c r="I116" s="171">
        <v>0.15</v>
      </c>
      <c r="J116" s="161">
        <f t="shared" si="9"/>
        <v>7.2</v>
      </c>
      <c r="K116" s="171"/>
      <c r="L116" s="171"/>
      <c r="M116" s="171"/>
      <c r="N116" s="171"/>
      <c r="O116" s="171"/>
      <c r="P116" s="171"/>
      <c r="Q116" s="171"/>
      <c r="R116" s="222"/>
      <c r="S116" s="171"/>
      <c r="T116" s="222"/>
      <c r="U116" s="222"/>
    </row>
    <row r="117" spans="1:23" s="92" customFormat="1" x14ac:dyDescent="0.2">
      <c r="A117" s="165"/>
      <c r="B117" s="165"/>
      <c r="C117" s="166"/>
      <c r="D117" s="178" t="s">
        <v>351</v>
      </c>
      <c r="E117" s="173"/>
      <c r="F117" s="161"/>
      <c r="G117" s="171"/>
      <c r="H117" s="171"/>
      <c r="I117" s="171"/>
      <c r="J117" s="161"/>
      <c r="K117" s="171"/>
      <c r="L117" s="171"/>
      <c r="M117" s="171"/>
      <c r="N117" s="171"/>
      <c r="O117" s="171"/>
      <c r="P117" s="171"/>
      <c r="Q117" s="171"/>
      <c r="R117" s="222"/>
      <c r="S117" s="171"/>
      <c r="T117" s="222"/>
      <c r="U117" s="222"/>
    </row>
    <row r="118" spans="1:23" s="92" customFormat="1" x14ac:dyDescent="0.2">
      <c r="A118" s="165"/>
      <c r="B118" s="165"/>
      <c r="C118" s="166"/>
      <c r="D118" s="172" t="s">
        <v>524</v>
      </c>
      <c r="E118" s="173"/>
      <c r="F118" s="171">
        <v>4</v>
      </c>
      <c r="G118" s="171">
        <v>7</v>
      </c>
      <c r="H118" s="171"/>
      <c r="I118" s="171">
        <v>0.6</v>
      </c>
      <c r="J118" s="161">
        <f t="shared" ref="J118:J125" si="10">ROUND(PRODUCT(F118:I118),2)</f>
        <v>16.8</v>
      </c>
      <c r="K118" s="171"/>
      <c r="L118" s="171"/>
      <c r="M118" s="171"/>
      <c r="N118" s="171"/>
      <c r="O118" s="171"/>
      <c r="P118" s="171"/>
      <c r="Q118" s="171"/>
      <c r="R118" s="222"/>
      <c r="S118" s="171"/>
      <c r="T118" s="222"/>
      <c r="U118" s="222"/>
    </row>
    <row r="119" spans="1:23" s="92" customFormat="1" x14ac:dyDescent="0.2">
      <c r="A119" s="165"/>
      <c r="B119" s="165"/>
      <c r="C119" s="166"/>
      <c r="D119" s="172"/>
      <c r="E119" s="173"/>
      <c r="F119" s="171">
        <v>2</v>
      </c>
      <c r="G119" s="171">
        <v>7</v>
      </c>
      <c r="H119" s="171">
        <v>0.15</v>
      </c>
      <c r="I119" s="171"/>
      <c r="J119" s="161">
        <f t="shared" si="10"/>
        <v>2.1</v>
      </c>
      <c r="K119" s="171"/>
      <c r="L119" s="171"/>
      <c r="M119" s="171"/>
      <c r="N119" s="171"/>
      <c r="O119" s="171"/>
      <c r="P119" s="171"/>
      <c r="Q119" s="171"/>
      <c r="R119" s="222"/>
      <c r="S119" s="171"/>
      <c r="T119" s="222"/>
      <c r="U119" s="222"/>
    </row>
    <row r="120" spans="1:23" s="92" customFormat="1" x14ac:dyDescent="0.2">
      <c r="A120" s="165"/>
      <c r="B120" s="165"/>
      <c r="C120" s="166"/>
      <c r="D120" s="172" t="s">
        <v>525</v>
      </c>
      <c r="E120" s="173"/>
      <c r="F120" s="171">
        <v>4</v>
      </c>
      <c r="G120" s="171">
        <v>21.6</v>
      </c>
      <c r="H120" s="171"/>
      <c r="I120" s="171">
        <v>0.4</v>
      </c>
      <c r="J120" s="161">
        <f t="shared" si="10"/>
        <v>34.56</v>
      </c>
      <c r="K120" s="171"/>
      <c r="L120" s="171"/>
      <c r="M120" s="171"/>
      <c r="N120" s="171"/>
      <c r="O120" s="171"/>
      <c r="P120" s="171"/>
      <c r="Q120" s="171"/>
      <c r="R120" s="222"/>
      <c r="S120" s="171"/>
      <c r="T120" s="222"/>
      <c r="U120" s="222"/>
    </row>
    <row r="121" spans="1:23" s="92" customFormat="1" x14ac:dyDescent="0.2">
      <c r="A121" s="165"/>
      <c r="B121" s="165"/>
      <c r="C121" s="166"/>
      <c r="D121" s="172"/>
      <c r="E121" s="173"/>
      <c r="F121" s="171">
        <v>2</v>
      </c>
      <c r="G121" s="171">
        <v>21.6</v>
      </c>
      <c r="H121" s="171">
        <v>0.15</v>
      </c>
      <c r="I121" s="171"/>
      <c r="J121" s="161">
        <f t="shared" si="10"/>
        <v>6.48</v>
      </c>
      <c r="K121" s="171"/>
      <c r="L121" s="171"/>
      <c r="M121" s="171"/>
      <c r="N121" s="171"/>
      <c r="O121" s="171"/>
      <c r="P121" s="171"/>
      <c r="Q121" s="171"/>
      <c r="R121" s="222"/>
      <c r="S121" s="171"/>
      <c r="T121" s="222"/>
      <c r="U121" s="222"/>
    </row>
    <row r="122" spans="1:23" s="92" customFormat="1" x14ac:dyDescent="0.2">
      <c r="A122" s="165"/>
      <c r="B122" s="165"/>
      <c r="C122" s="166"/>
      <c r="D122" s="172" t="s">
        <v>535</v>
      </c>
      <c r="E122" s="173"/>
      <c r="F122" s="171">
        <v>10</v>
      </c>
      <c r="G122" s="171">
        <v>4.8499999999999996</v>
      </c>
      <c r="H122" s="171"/>
      <c r="I122" s="171">
        <v>0.4</v>
      </c>
      <c r="J122" s="161">
        <f t="shared" si="10"/>
        <v>19.399999999999999</v>
      </c>
      <c r="K122" s="171"/>
      <c r="L122" s="171"/>
      <c r="M122" s="171"/>
      <c r="N122" s="171"/>
      <c r="O122" s="171"/>
      <c r="P122" s="171"/>
      <c r="Q122" s="171"/>
      <c r="R122" s="222"/>
      <c r="S122" s="171"/>
      <c r="T122" s="222"/>
      <c r="U122" s="222"/>
    </row>
    <row r="123" spans="1:23" s="92" customFormat="1" x14ac:dyDescent="0.2">
      <c r="A123" s="165"/>
      <c r="B123" s="165"/>
      <c r="C123" s="166"/>
      <c r="D123" s="172"/>
      <c r="E123" s="173"/>
      <c r="F123" s="171">
        <v>5</v>
      </c>
      <c r="G123" s="171">
        <v>4.8499999999999996</v>
      </c>
      <c r="H123" s="171">
        <v>0.15</v>
      </c>
      <c r="I123" s="171"/>
      <c r="J123" s="161">
        <f t="shared" si="10"/>
        <v>3.64</v>
      </c>
      <c r="K123" s="171"/>
      <c r="L123" s="171"/>
      <c r="M123" s="171"/>
      <c r="N123" s="171"/>
      <c r="O123" s="171"/>
      <c r="P123" s="171"/>
      <c r="Q123" s="171"/>
      <c r="R123" s="222"/>
      <c r="S123" s="171"/>
      <c r="T123" s="203"/>
      <c r="U123" s="222"/>
    </row>
    <row r="124" spans="1:23" s="92" customFormat="1" x14ac:dyDescent="0.2">
      <c r="A124" s="165"/>
      <c r="B124" s="165"/>
      <c r="C124" s="165"/>
      <c r="D124" s="172"/>
      <c r="E124" s="173"/>
      <c r="F124" s="171">
        <v>4</v>
      </c>
      <c r="G124" s="171">
        <v>4.8499999999999996</v>
      </c>
      <c r="H124" s="171"/>
      <c r="I124" s="171">
        <v>0.6</v>
      </c>
      <c r="J124" s="161">
        <f t="shared" si="10"/>
        <v>11.64</v>
      </c>
      <c r="K124" s="171"/>
      <c r="L124" s="170"/>
      <c r="M124" s="171"/>
      <c r="N124" s="171"/>
      <c r="O124" s="170"/>
      <c r="P124" s="171"/>
      <c r="Q124" s="171"/>
      <c r="R124" s="222"/>
      <c r="S124" s="171"/>
      <c r="T124" s="222"/>
      <c r="U124" s="222"/>
    </row>
    <row r="125" spans="1:23" s="92" customFormat="1" x14ac:dyDescent="0.2">
      <c r="A125" s="165"/>
      <c r="B125" s="165"/>
      <c r="C125" s="166"/>
      <c r="D125" s="172"/>
      <c r="E125" s="173"/>
      <c r="F125" s="171">
        <v>2</v>
      </c>
      <c r="G125" s="171">
        <v>4.8499999999999996</v>
      </c>
      <c r="H125" s="171">
        <v>0.15</v>
      </c>
      <c r="I125" s="171"/>
      <c r="J125" s="161">
        <f t="shared" si="10"/>
        <v>1.46</v>
      </c>
      <c r="K125" s="171"/>
      <c r="L125" s="171"/>
      <c r="M125" s="171"/>
      <c r="N125" s="171"/>
      <c r="O125" s="171"/>
      <c r="P125" s="171"/>
      <c r="Q125" s="171"/>
      <c r="R125" s="222"/>
      <c r="S125" s="171"/>
      <c r="T125" s="203"/>
      <c r="U125" s="222"/>
    </row>
    <row r="126" spans="1:23" s="92" customFormat="1" x14ac:dyDescent="0.2">
      <c r="A126" s="165"/>
      <c r="B126" s="165"/>
      <c r="C126" s="165"/>
      <c r="D126" s="194" t="s">
        <v>467</v>
      </c>
      <c r="E126" s="173"/>
      <c r="F126" s="161"/>
      <c r="G126" s="171"/>
      <c r="H126" s="171"/>
      <c r="I126" s="171"/>
      <c r="J126" s="161"/>
      <c r="K126" s="171"/>
      <c r="L126" s="170"/>
      <c r="M126" s="171"/>
      <c r="N126" s="171"/>
      <c r="O126" s="170"/>
      <c r="P126" s="171"/>
      <c r="Q126" s="171"/>
      <c r="R126" s="222"/>
      <c r="S126" s="171"/>
      <c r="T126" s="203"/>
      <c r="U126" s="222"/>
    </row>
    <row r="127" spans="1:23" s="92" customFormat="1" x14ac:dyDescent="0.2">
      <c r="A127" s="165"/>
      <c r="B127" s="165"/>
      <c r="C127" s="165"/>
      <c r="D127" s="172" t="s">
        <v>376</v>
      </c>
      <c r="E127" s="173"/>
      <c r="F127" s="161">
        <v>24</v>
      </c>
      <c r="G127" s="171">
        <v>0.15</v>
      </c>
      <c r="H127" s="171"/>
      <c r="I127" s="171">
        <v>0.7</v>
      </c>
      <c r="J127" s="161">
        <f t="shared" ref="J127:J128" si="11">ROUND(PRODUCT(F127:I127),2)</f>
        <v>2.52</v>
      </c>
      <c r="K127" s="171"/>
      <c r="L127" s="170"/>
      <c r="M127" s="171"/>
      <c r="N127" s="171"/>
      <c r="O127" s="170"/>
      <c r="P127" s="171"/>
      <c r="Q127" s="171"/>
      <c r="R127" s="222"/>
      <c r="S127" s="171"/>
      <c r="T127" s="203"/>
      <c r="U127" s="222"/>
    </row>
    <row r="128" spans="1:23" s="92" customFormat="1" x14ac:dyDescent="0.2">
      <c r="A128" s="165"/>
      <c r="B128" s="165"/>
      <c r="C128" s="165"/>
      <c r="D128" s="172"/>
      <c r="E128" s="173"/>
      <c r="F128" s="161">
        <v>24</v>
      </c>
      <c r="G128" s="171"/>
      <c r="H128" s="171">
        <v>0.3</v>
      </c>
      <c r="I128" s="171">
        <v>0.7</v>
      </c>
      <c r="J128" s="161">
        <f t="shared" si="11"/>
        <v>5.04</v>
      </c>
      <c r="K128" s="171"/>
      <c r="L128" s="170"/>
      <c r="M128" s="171"/>
      <c r="N128" s="171"/>
      <c r="O128" s="170"/>
      <c r="P128" s="171"/>
      <c r="Q128" s="171"/>
      <c r="R128" s="225"/>
      <c r="S128" s="199"/>
      <c r="T128" s="225"/>
      <c r="U128" s="225"/>
      <c r="V128" s="95"/>
      <c r="W128" s="95"/>
    </row>
    <row r="129" spans="1:26" s="95" customFormat="1" x14ac:dyDescent="0.2">
      <c r="A129" s="188"/>
      <c r="B129" s="188"/>
      <c r="C129" s="188"/>
      <c r="D129" s="189" t="str">
        <f>"Total item "&amp;A113</f>
        <v>Total item 3.4</v>
      </c>
      <c r="E129" s="190"/>
      <c r="F129" s="191"/>
      <c r="G129" s="191"/>
      <c r="H129" s="191"/>
      <c r="I129" s="191"/>
      <c r="J129" s="192">
        <f>SUM(J114:J128)</f>
        <v>122.83999999999999</v>
      </c>
      <c r="K129" s="191"/>
      <c r="L129" s="191"/>
      <c r="M129" s="191"/>
      <c r="N129" s="191"/>
      <c r="O129" s="191"/>
      <c r="P129" s="191"/>
      <c r="Q129" s="191"/>
      <c r="R129" s="203"/>
      <c r="S129" s="161"/>
      <c r="T129" s="221"/>
      <c r="U129" s="221"/>
      <c r="V129" s="70"/>
      <c r="W129" s="70"/>
    </row>
    <row r="130" spans="1:26" s="70" customFormat="1" x14ac:dyDescent="0.2">
      <c r="A130" s="163"/>
      <c r="B130" s="157"/>
      <c r="C130" s="157"/>
      <c r="D130" s="174"/>
      <c r="E130" s="164"/>
      <c r="F130" s="161"/>
      <c r="G130" s="161"/>
      <c r="H130" s="161"/>
      <c r="I130" s="161"/>
      <c r="J130" s="160"/>
      <c r="K130" s="161"/>
      <c r="L130" s="161"/>
      <c r="M130" s="161"/>
      <c r="N130" s="161"/>
      <c r="O130" s="161"/>
      <c r="P130" s="161"/>
      <c r="Q130" s="161"/>
      <c r="R130" s="362"/>
      <c r="S130" s="175"/>
      <c r="T130" s="363"/>
      <c r="U130" s="363"/>
      <c r="V130" s="364"/>
      <c r="W130" s="364"/>
    </row>
    <row r="131" spans="1:26" s="364" customFormat="1" ht="12.75" x14ac:dyDescent="0.2">
      <c r="A131" s="267" t="s">
        <v>9</v>
      </c>
      <c r="B131" s="360"/>
      <c r="C131" s="360"/>
      <c r="D131" s="229" t="s">
        <v>191</v>
      </c>
      <c r="E131" s="361"/>
      <c r="F131" s="175"/>
      <c r="G131" s="175"/>
      <c r="H131" s="175"/>
      <c r="I131" s="175"/>
      <c r="J131" s="175"/>
      <c r="K131" s="175"/>
      <c r="L131" s="175"/>
      <c r="M131" s="175"/>
      <c r="N131" s="175">
        <f>SUM(N132:N171)</f>
        <v>79512.87999999999</v>
      </c>
      <c r="O131" s="175"/>
      <c r="P131" s="175"/>
      <c r="Q131" s="175">
        <f>SUM(Q132:Q171)</f>
        <v>77245.450000000012</v>
      </c>
      <c r="R131" s="362"/>
      <c r="S131" s="175"/>
      <c r="T131" s="363"/>
      <c r="U131" s="363"/>
    </row>
    <row r="132" spans="1:26" s="364" customFormat="1" x14ac:dyDescent="0.2">
      <c r="A132" s="267"/>
      <c r="B132" s="360"/>
      <c r="C132" s="360"/>
      <c r="D132" s="229" t="s">
        <v>312</v>
      </c>
      <c r="E132" s="361"/>
      <c r="F132" s="175"/>
      <c r="G132" s="175"/>
      <c r="H132" s="175"/>
      <c r="I132" s="175"/>
      <c r="J132" s="175"/>
      <c r="K132" s="175"/>
      <c r="L132" s="175"/>
      <c r="M132" s="175"/>
      <c r="N132" s="175"/>
      <c r="O132" s="175"/>
      <c r="P132" s="175"/>
      <c r="Q132" s="175"/>
      <c r="R132" s="203"/>
      <c r="S132" s="161"/>
      <c r="T132" s="221"/>
      <c r="U132" s="221"/>
      <c r="V132" s="70"/>
      <c r="W132" s="70"/>
    </row>
    <row r="133" spans="1:26" s="70" customFormat="1" x14ac:dyDescent="0.2">
      <c r="A133" s="163"/>
      <c r="B133" s="157"/>
      <c r="C133" s="157"/>
      <c r="D133" s="174"/>
      <c r="E133" s="164"/>
      <c r="F133" s="161"/>
      <c r="G133" s="161"/>
      <c r="H133" s="161"/>
      <c r="I133" s="161"/>
      <c r="J133" s="160"/>
      <c r="K133" s="161"/>
      <c r="L133" s="161"/>
      <c r="M133" s="161"/>
      <c r="N133" s="161"/>
      <c r="O133" s="161"/>
      <c r="P133" s="161"/>
      <c r="Q133" s="161"/>
      <c r="R133" s="222" t="s">
        <v>499</v>
      </c>
      <c r="S133" s="187"/>
      <c r="T133" s="224"/>
      <c r="U133" s="224"/>
      <c r="V133" s="94"/>
      <c r="W133" s="94"/>
    </row>
    <row r="134" spans="1:26" s="94" customFormat="1" ht="38.25" x14ac:dyDescent="0.2">
      <c r="A134" s="184" t="s">
        <v>136</v>
      </c>
      <c r="B134" s="184" t="s">
        <v>30</v>
      </c>
      <c r="C134" s="166" t="s">
        <v>453</v>
      </c>
      <c r="D134" s="193" t="s">
        <v>452</v>
      </c>
      <c r="E134" s="185" t="s">
        <v>78</v>
      </c>
      <c r="F134" s="186"/>
      <c r="G134" s="186"/>
      <c r="H134" s="186"/>
      <c r="I134" s="186"/>
      <c r="J134" s="186"/>
      <c r="K134" s="187">
        <f>J147</f>
        <v>8.73</v>
      </c>
      <c r="L134" s="171" t="s">
        <v>539</v>
      </c>
      <c r="M134" s="187">
        <f>ROUND(L134*(1+$N$10),2)</f>
        <v>3157.85</v>
      </c>
      <c r="N134" s="187">
        <f>TRUNC($K134*M134,2)</f>
        <v>27568.03</v>
      </c>
      <c r="O134" s="171" t="s">
        <v>540</v>
      </c>
      <c r="P134" s="187">
        <f>ROUND(O134*(1+$Q$10),2)</f>
        <v>3078.16</v>
      </c>
      <c r="Q134" s="187">
        <f>TRUNC($K134*P134,2)</f>
        <v>26872.33</v>
      </c>
      <c r="R134" s="222"/>
      <c r="S134" s="171"/>
      <c r="T134" s="203"/>
      <c r="U134" s="222"/>
      <c r="V134" s="92"/>
      <c r="W134" s="92"/>
    </row>
    <row r="135" spans="1:26" s="92" customFormat="1" x14ac:dyDescent="0.2">
      <c r="A135" s="165"/>
      <c r="B135" s="165"/>
      <c r="C135" s="165"/>
      <c r="D135" s="194" t="s">
        <v>470</v>
      </c>
      <c r="E135" s="173"/>
      <c r="F135" s="161"/>
      <c r="G135" s="171"/>
      <c r="H135" s="171"/>
      <c r="I135" s="171"/>
      <c r="J135" s="161"/>
      <c r="K135" s="171"/>
      <c r="L135" s="170"/>
      <c r="M135" s="171"/>
      <c r="N135" s="171"/>
      <c r="O135" s="170"/>
      <c r="P135" s="171"/>
      <c r="Q135" s="171"/>
      <c r="R135" s="222"/>
      <c r="S135" s="171"/>
      <c r="T135" s="203"/>
      <c r="U135" s="222"/>
    </row>
    <row r="136" spans="1:26" s="92" customFormat="1" x14ac:dyDescent="0.2">
      <c r="A136" s="165"/>
      <c r="B136" s="165"/>
      <c r="C136" s="165"/>
      <c r="D136" s="172" t="s">
        <v>376</v>
      </c>
      <c r="E136" s="173"/>
      <c r="F136" s="161">
        <v>12</v>
      </c>
      <c r="G136" s="171">
        <v>0.15</v>
      </c>
      <c r="H136" s="171">
        <v>0.35</v>
      </c>
      <c r="I136" s="171">
        <v>3</v>
      </c>
      <c r="J136" s="161">
        <f t="shared" ref="J136:J137" si="12">ROUND(PRODUCT(F136:I136),2)</f>
        <v>1.89</v>
      </c>
      <c r="K136" s="171"/>
      <c r="L136" s="170"/>
      <c r="M136" s="171"/>
      <c r="N136" s="171"/>
      <c r="O136" s="170"/>
      <c r="P136" s="171"/>
      <c r="Q136" s="171"/>
      <c r="R136" s="222"/>
      <c r="S136" s="171"/>
      <c r="T136" s="171"/>
      <c r="U136" s="170"/>
      <c r="V136" s="171"/>
      <c r="W136" s="171"/>
    </row>
    <row r="137" spans="1:26" s="92" customFormat="1" x14ac:dyDescent="0.2">
      <c r="A137" s="165"/>
      <c r="B137" s="165"/>
      <c r="C137" s="165"/>
      <c r="D137" s="172" t="s">
        <v>544</v>
      </c>
      <c r="E137" s="173"/>
      <c r="F137" s="161">
        <v>12</v>
      </c>
      <c r="G137" s="171">
        <v>0.1</v>
      </c>
      <c r="H137" s="171">
        <v>0.15</v>
      </c>
      <c r="I137" s="171">
        <v>1</v>
      </c>
      <c r="J137" s="161">
        <f t="shared" si="12"/>
        <v>0.18</v>
      </c>
      <c r="K137" s="171"/>
      <c r="L137" s="170"/>
      <c r="M137" s="171"/>
      <c r="N137" s="171"/>
      <c r="O137" s="170"/>
      <c r="P137" s="171"/>
      <c r="Q137" s="171"/>
      <c r="R137" s="222"/>
      <c r="S137" s="171"/>
      <c r="T137" s="203"/>
      <c r="U137" s="222"/>
      <c r="X137" s="170"/>
      <c r="Y137" s="171"/>
      <c r="Z137" s="171"/>
    </row>
    <row r="138" spans="1:26" s="92" customFormat="1" x14ac:dyDescent="0.2">
      <c r="A138" s="165"/>
      <c r="B138" s="165"/>
      <c r="C138" s="165"/>
      <c r="D138" s="178" t="s">
        <v>471</v>
      </c>
      <c r="E138" s="173"/>
      <c r="F138" s="171"/>
      <c r="G138" s="171"/>
      <c r="H138" s="171"/>
      <c r="I138" s="171"/>
      <c r="J138" s="161"/>
      <c r="K138" s="171"/>
      <c r="L138" s="170"/>
      <c r="M138" s="171"/>
      <c r="N138" s="171"/>
      <c r="O138" s="170"/>
      <c r="P138" s="171"/>
      <c r="Q138" s="171"/>
      <c r="R138" s="222"/>
      <c r="S138" s="171"/>
      <c r="T138" s="203"/>
      <c r="U138" s="222"/>
    </row>
    <row r="139" spans="1:26" s="92" customFormat="1" x14ac:dyDescent="0.2">
      <c r="A139" s="165"/>
      <c r="B139" s="165"/>
      <c r="C139" s="165"/>
      <c r="D139" s="172" t="s">
        <v>376</v>
      </c>
      <c r="E139" s="173"/>
      <c r="F139" s="161"/>
      <c r="G139" s="171"/>
      <c r="H139" s="171"/>
      <c r="I139" s="171"/>
      <c r="J139" s="161"/>
      <c r="K139" s="171"/>
      <c r="L139" s="170"/>
      <c r="M139" s="171"/>
      <c r="N139" s="171"/>
      <c r="O139" s="170"/>
      <c r="P139" s="171"/>
      <c r="Q139" s="171"/>
      <c r="R139" s="222"/>
      <c r="S139" s="171"/>
      <c r="T139" s="222"/>
      <c r="U139" s="222"/>
    </row>
    <row r="140" spans="1:26" s="92" customFormat="1" x14ac:dyDescent="0.2">
      <c r="A140" s="165"/>
      <c r="B140" s="165"/>
      <c r="C140" s="166"/>
      <c r="D140" s="172" t="s">
        <v>545</v>
      </c>
      <c r="E140" s="173"/>
      <c r="F140" s="171">
        <v>2</v>
      </c>
      <c r="G140" s="171">
        <v>7</v>
      </c>
      <c r="H140" s="171">
        <v>0.15</v>
      </c>
      <c r="I140" s="171">
        <v>0.6</v>
      </c>
      <c r="J140" s="161">
        <f t="shared" ref="J140:J146" si="13">ROUND(PRODUCT(F140:I140),2)</f>
        <v>1.26</v>
      </c>
      <c r="K140" s="171"/>
      <c r="L140" s="171"/>
      <c r="M140" s="171"/>
      <c r="N140" s="171"/>
      <c r="O140" s="171"/>
      <c r="P140" s="171"/>
      <c r="Q140" s="171"/>
      <c r="R140" s="222"/>
      <c r="S140" s="171"/>
      <c r="T140" s="222"/>
      <c r="U140" s="222"/>
    </row>
    <row r="141" spans="1:26" s="92" customFormat="1" x14ac:dyDescent="0.2">
      <c r="A141" s="165"/>
      <c r="B141" s="165"/>
      <c r="C141" s="166"/>
      <c r="D141" s="172" t="s">
        <v>546</v>
      </c>
      <c r="E141" s="173"/>
      <c r="F141" s="171">
        <v>2</v>
      </c>
      <c r="G141" s="171">
        <v>21.6</v>
      </c>
      <c r="H141" s="171">
        <v>0.15</v>
      </c>
      <c r="I141" s="171">
        <v>0.4</v>
      </c>
      <c r="J141" s="161">
        <f t="shared" si="13"/>
        <v>2.59</v>
      </c>
      <c r="K141" s="171"/>
      <c r="L141" s="171"/>
      <c r="M141" s="171"/>
      <c r="N141" s="171"/>
      <c r="O141" s="171"/>
      <c r="P141" s="171"/>
      <c r="Q141" s="171"/>
      <c r="R141" s="222"/>
      <c r="S141" s="171"/>
      <c r="T141" s="222"/>
      <c r="U141" s="222"/>
    </row>
    <row r="142" spans="1:26" s="92" customFormat="1" x14ac:dyDescent="0.2">
      <c r="A142" s="165"/>
      <c r="B142" s="165"/>
      <c r="C142" s="166"/>
      <c r="D142" s="172" t="s">
        <v>547</v>
      </c>
      <c r="E142" s="173"/>
      <c r="F142" s="171">
        <v>4</v>
      </c>
      <c r="G142" s="171">
        <v>4.8499999999999996</v>
      </c>
      <c r="H142" s="171">
        <v>0.15</v>
      </c>
      <c r="I142" s="171">
        <v>0.4</v>
      </c>
      <c r="J142" s="161">
        <f t="shared" si="13"/>
        <v>1.1599999999999999</v>
      </c>
      <c r="K142" s="171"/>
      <c r="L142" s="171"/>
      <c r="M142" s="171"/>
      <c r="N142" s="171"/>
      <c r="O142" s="171"/>
      <c r="P142" s="171"/>
      <c r="Q142" s="171"/>
      <c r="R142" s="222"/>
      <c r="S142" s="171"/>
      <c r="T142" s="203"/>
      <c r="U142" s="222"/>
    </row>
    <row r="143" spans="1:26" s="92" customFormat="1" x14ac:dyDescent="0.2">
      <c r="A143" s="165"/>
      <c r="B143" s="165"/>
      <c r="C143" s="165"/>
      <c r="D143" s="172"/>
      <c r="E143" s="173"/>
      <c r="F143" s="171">
        <v>2</v>
      </c>
      <c r="G143" s="171">
        <v>4.8499999999999996</v>
      </c>
      <c r="H143" s="171">
        <v>0.15</v>
      </c>
      <c r="I143" s="171">
        <v>0.6</v>
      </c>
      <c r="J143" s="161">
        <f t="shared" si="13"/>
        <v>0.87</v>
      </c>
      <c r="K143" s="171"/>
      <c r="L143" s="170"/>
      <c r="M143" s="171"/>
      <c r="N143" s="171"/>
      <c r="O143" s="170"/>
      <c r="P143" s="171"/>
      <c r="Q143" s="171"/>
      <c r="R143" s="225"/>
      <c r="S143" s="199"/>
      <c r="T143" s="225"/>
      <c r="U143" s="225"/>
      <c r="V143" s="95"/>
      <c r="W143" s="95"/>
    </row>
    <row r="144" spans="1:26" s="92" customFormat="1" x14ac:dyDescent="0.2">
      <c r="A144" s="165"/>
      <c r="B144" s="165"/>
      <c r="C144" s="165"/>
      <c r="D144" s="178" t="s">
        <v>706</v>
      </c>
      <c r="E144" s="173"/>
      <c r="F144" s="171"/>
      <c r="G144" s="171"/>
      <c r="H144" s="171"/>
      <c r="I144" s="171"/>
      <c r="J144" s="161"/>
      <c r="K144" s="171"/>
      <c r="L144" s="170"/>
      <c r="M144" s="171"/>
      <c r="N144" s="171"/>
      <c r="O144" s="170"/>
      <c r="P144" s="171"/>
      <c r="Q144" s="171"/>
      <c r="R144" s="225"/>
      <c r="S144" s="199"/>
      <c r="T144" s="225"/>
      <c r="U144" s="225"/>
      <c r="V144" s="95"/>
      <c r="W144" s="95"/>
    </row>
    <row r="145" spans="1:23" s="92" customFormat="1" x14ac:dyDescent="0.2">
      <c r="A145" s="165"/>
      <c r="B145" s="165"/>
      <c r="C145" s="165"/>
      <c r="D145" s="172"/>
      <c r="E145" s="168"/>
      <c r="F145" s="171">
        <v>2</v>
      </c>
      <c r="G145" s="171">
        <v>6.15</v>
      </c>
      <c r="H145" s="171">
        <v>0.3</v>
      </c>
      <c r="I145" s="171">
        <v>0.06</v>
      </c>
      <c r="J145" s="161">
        <f t="shared" si="13"/>
        <v>0.22</v>
      </c>
      <c r="K145" s="171"/>
      <c r="L145" s="170"/>
      <c r="M145" s="171"/>
      <c r="N145" s="171"/>
      <c r="O145" s="170"/>
      <c r="P145" s="171"/>
      <c r="Q145" s="171"/>
      <c r="R145" s="225"/>
      <c r="S145" s="199"/>
      <c r="T145" s="225"/>
      <c r="U145" s="225"/>
      <c r="V145" s="95"/>
      <c r="W145" s="95"/>
    </row>
    <row r="146" spans="1:23" s="92" customFormat="1" x14ac:dyDescent="0.2">
      <c r="A146" s="165"/>
      <c r="B146" s="165"/>
      <c r="C146" s="165"/>
      <c r="D146" s="178"/>
      <c r="E146" s="168"/>
      <c r="F146" s="171"/>
      <c r="G146" s="171">
        <v>31.25</v>
      </c>
      <c r="H146" s="171">
        <v>0.3</v>
      </c>
      <c r="I146" s="171">
        <v>0.06</v>
      </c>
      <c r="J146" s="161">
        <f t="shared" si="13"/>
        <v>0.56000000000000005</v>
      </c>
      <c r="K146" s="171"/>
      <c r="L146" s="170"/>
      <c r="M146" s="171"/>
      <c r="N146" s="171"/>
      <c r="O146" s="170"/>
      <c r="P146" s="171"/>
      <c r="Q146" s="171"/>
      <c r="R146" s="225"/>
      <c r="S146" s="199"/>
      <c r="T146" s="225"/>
      <c r="U146" s="225"/>
      <c r="V146" s="95"/>
      <c r="W146" s="95"/>
    </row>
    <row r="147" spans="1:23" s="95" customFormat="1" x14ac:dyDescent="0.2">
      <c r="A147" s="188"/>
      <c r="B147" s="188"/>
      <c r="C147" s="188"/>
      <c r="D147" s="189" t="str">
        <f>"Total item "&amp;A134</f>
        <v>Total item 4.1</v>
      </c>
      <c r="E147" s="190"/>
      <c r="F147" s="191"/>
      <c r="G147" s="191"/>
      <c r="H147" s="191"/>
      <c r="I147" s="191"/>
      <c r="J147" s="192">
        <f>SUM(J135:J146)</f>
        <v>8.73</v>
      </c>
      <c r="K147" s="191"/>
      <c r="L147" s="191"/>
      <c r="M147" s="191"/>
      <c r="N147" s="191"/>
      <c r="O147" s="191"/>
      <c r="P147" s="191"/>
      <c r="Q147" s="191"/>
      <c r="R147" s="203"/>
      <c r="S147" s="161"/>
      <c r="T147" s="221"/>
      <c r="U147" s="221"/>
      <c r="V147" s="70"/>
      <c r="W147" s="70"/>
    </row>
    <row r="148" spans="1:23" s="70" customFormat="1" x14ac:dyDescent="0.2">
      <c r="A148" s="163"/>
      <c r="B148" s="157"/>
      <c r="C148" s="157"/>
      <c r="D148" s="174"/>
      <c r="E148" s="164"/>
      <c r="F148" s="161"/>
      <c r="G148" s="161"/>
      <c r="H148" s="161"/>
      <c r="I148" s="161"/>
      <c r="J148" s="160"/>
      <c r="K148" s="161"/>
      <c r="L148" s="161"/>
      <c r="M148" s="161"/>
      <c r="N148" s="161"/>
      <c r="O148" s="161"/>
      <c r="P148" s="161"/>
      <c r="Q148" s="161"/>
      <c r="R148" s="362"/>
      <c r="S148" s="175"/>
      <c r="T148" s="363"/>
      <c r="U148" s="363"/>
      <c r="V148" s="364"/>
      <c r="W148" s="364"/>
    </row>
    <row r="149" spans="1:23" s="364" customFormat="1" x14ac:dyDescent="0.2">
      <c r="A149" s="267"/>
      <c r="B149" s="360"/>
      <c r="C149" s="360"/>
      <c r="D149" s="229" t="s">
        <v>552</v>
      </c>
      <c r="E149" s="361"/>
      <c r="F149" s="175"/>
      <c r="G149" s="175"/>
      <c r="H149" s="175"/>
      <c r="I149" s="175"/>
      <c r="J149" s="175"/>
      <c r="K149" s="175"/>
      <c r="L149" s="175"/>
      <c r="M149" s="175"/>
      <c r="N149" s="175"/>
      <c r="O149" s="175"/>
      <c r="P149" s="175"/>
      <c r="Q149" s="175"/>
      <c r="R149" s="203"/>
      <c r="S149" s="161"/>
      <c r="T149" s="221"/>
      <c r="U149" s="221"/>
      <c r="V149" s="70"/>
      <c r="W149" s="70"/>
    </row>
    <row r="150" spans="1:23" s="70" customFormat="1" x14ac:dyDescent="0.2">
      <c r="A150" s="163"/>
      <c r="B150" s="157"/>
      <c r="C150" s="157"/>
      <c r="D150" s="174"/>
      <c r="E150" s="164"/>
      <c r="F150" s="161"/>
      <c r="G150" s="161"/>
      <c r="H150" s="161"/>
      <c r="I150" s="161"/>
      <c r="J150" s="160"/>
      <c r="K150" s="161"/>
      <c r="L150" s="161"/>
      <c r="M150" s="161"/>
      <c r="N150" s="161"/>
      <c r="O150" s="161"/>
      <c r="P150" s="161"/>
      <c r="Q150" s="161"/>
      <c r="R150" s="222" t="s">
        <v>499</v>
      </c>
      <c r="S150" s="187"/>
      <c r="T150" s="224"/>
      <c r="U150" s="224"/>
      <c r="V150" s="94"/>
      <c r="W150" s="94"/>
    </row>
    <row r="151" spans="1:23" s="94" customFormat="1" ht="51" x14ac:dyDescent="0.2">
      <c r="A151" s="184" t="s">
        <v>155</v>
      </c>
      <c r="B151" s="184" t="s">
        <v>30</v>
      </c>
      <c r="C151" s="166" t="s">
        <v>549</v>
      </c>
      <c r="D151" s="193" t="s">
        <v>548</v>
      </c>
      <c r="E151" s="185" t="s">
        <v>78</v>
      </c>
      <c r="F151" s="186"/>
      <c r="G151" s="186"/>
      <c r="H151" s="186"/>
      <c r="I151" s="186"/>
      <c r="J151" s="186"/>
      <c r="K151" s="187">
        <f>J153</f>
        <v>192.19</v>
      </c>
      <c r="L151" s="171" t="s">
        <v>550</v>
      </c>
      <c r="M151" s="187">
        <f>ROUND(L151*(1+$N$10),2)</f>
        <v>248.78</v>
      </c>
      <c r="N151" s="187">
        <f>TRUNC($K151*M151,2)</f>
        <v>47813.02</v>
      </c>
      <c r="O151" s="171" t="s">
        <v>551</v>
      </c>
      <c r="P151" s="187">
        <f>ROUND(O151*(1+$Q$10),2)</f>
        <v>241.17</v>
      </c>
      <c r="Q151" s="187">
        <f>TRUNC($K151*P151,2)</f>
        <v>46350.46</v>
      </c>
      <c r="R151" s="222"/>
      <c r="S151" s="171"/>
      <c r="T151" s="203"/>
      <c r="U151" s="222"/>
      <c r="V151" s="92"/>
      <c r="W151" s="92"/>
    </row>
    <row r="152" spans="1:23" s="92" customFormat="1" x14ac:dyDescent="0.2">
      <c r="A152" s="165"/>
      <c r="B152" s="165"/>
      <c r="C152" s="165"/>
      <c r="D152" s="194" t="s">
        <v>553</v>
      </c>
      <c r="E152" s="173"/>
      <c r="F152" s="161"/>
      <c r="G152" s="171">
        <v>31.25</v>
      </c>
      <c r="H152" s="171">
        <v>6.15</v>
      </c>
      <c r="I152" s="171"/>
      <c r="J152" s="161">
        <f t="shared" ref="J152" si="14">ROUND(PRODUCT(F152:I152),2)</f>
        <v>192.19</v>
      </c>
      <c r="K152" s="171"/>
      <c r="L152" s="170"/>
      <c r="M152" s="171"/>
      <c r="N152" s="171"/>
      <c r="O152" s="170"/>
      <c r="P152" s="171"/>
      <c r="Q152" s="171"/>
      <c r="R152" s="225"/>
      <c r="S152" s="199"/>
      <c r="T152" s="225"/>
      <c r="U152" s="225"/>
      <c r="V152" s="95"/>
      <c r="W152" s="95"/>
    </row>
    <row r="153" spans="1:23" s="95" customFormat="1" x14ac:dyDescent="0.2">
      <c r="A153" s="188"/>
      <c r="B153" s="188"/>
      <c r="C153" s="188"/>
      <c r="D153" s="189" t="str">
        <f>"Total item "&amp;A151</f>
        <v>Total item 4.2</v>
      </c>
      <c r="E153" s="190"/>
      <c r="F153" s="191"/>
      <c r="G153" s="191"/>
      <c r="H153" s="191"/>
      <c r="I153" s="191"/>
      <c r="J153" s="192">
        <f>SUM(J152:J152)</f>
        <v>192.19</v>
      </c>
      <c r="K153" s="191"/>
      <c r="L153" s="191"/>
      <c r="M153" s="191"/>
      <c r="N153" s="191"/>
      <c r="O153" s="191"/>
      <c r="P153" s="191"/>
      <c r="Q153" s="191"/>
      <c r="R153" s="203"/>
      <c r="S153" s="161"/>
      <c r="T153" s="221"/>
      <c r="U153" s="221"/>
      <c r="V153" s="70"/>
      <c r="W153" s="70"/>
    </row>
    <row r="154" spans="1:23" s="70" customFormat="1" x14ac:dyDescent="0.2">
      <c r="A154" s="163"/>
      <c r="B154" s="157"/>
      <c r="C154" s="157"/>
      <c r="D154" s="174"/>
      <c r="E154" s="164"/>
      <c r="F154" s="161"/>
      <c r="G154" s="161"/>
      <c r="H154" s="161"/>
      <c r="I154" s="161"/>
      <c r="J154" s="160"/>
      <c r="K154" s="161"/>
      <c r="L154" s="161"/>
      <c r="M154" s="161"/>
      <c r="N154" s="161"/>
      <c r="O154" s="161"/>
      <c r="P154" s="161"/>
      <c r="Q154" s="161"/>
      <c r="R154" s="362"/>
      <c r="S154" s="175"/>
      <c r="T154" s="363"/>
      <c r="U154" s="363"/>
      <c r="V154" s="364"/>
      <c r="W154" s="364"/>
    </row>
    <row r="155" spans="1:23" s="364" customFormat="1" x14ac:dyDescent="0.2">
      <c r="A155" s="267"/>
      <c r="B155" s="360"/>
      <c r="C155" s="360"/>
      <c r="D155" s="229" t="s">
        <v>314</v>
      </c>
      <c r="E155" s="361"/>
      <c r="F155" s="175"/>
      <c r="G155" s="175"/>
      <c r="H155" s="175"/>
      <c r="I155" s="175"/>
      <c r="J155" s="175"/>
      <c r="K155" s="175"/>
      <c r="L155" s="175"/>
      <c r="M155" s="175"/>
      <c r="N155" s="175"/>
      <c r="O155" s="175"/>
      <c r="P155" s="175"/>
      <c r="Q155" s="175"/>
      <c r="R155" s="203"/>
      <c r="S155" s="161"/>
      <c r="T155" s="221"/>
      <c r="U155" s="221"/>
      <c r="V155" s="70"/>
      <c r="W155" s="70"/>
    </row>
    <row r="156" spans="1:23" s="70" customFormat="1" x14ac:dyDescent="0.2">
      <c r="A156" s="163"/>
      <c r="B156" s="157"/>
      <c r="C156" s="157"/>
      <c r="D156" s="174"/>
      <c r="E156" s="164"/>
      <c r="F156" s="161"/>
      <c r="G156" s="161"/>
      <c r="H156" s="161"/>
      <c r="I156" s="161"/>
      <c r="J156" s="160"/>
      <c r="K156" s="161"/>
      <c r="L156" s="161"/>
      <c r="M156" s="161"/>
      <c r="N156" s="161"/>
      <c r="O156" s="161"/>
      <c r="P156" s="161"/>
      <c r="Q156" s="161"/>
      <c r="R156" s="222" t="s">
        <v>499</v>
      </c>
      <c r="S156" s="187"/>
      <c r="T156" s="224"/>
      <c r="U156" s="224"/>
      <c r="V156" s="94"/>
      <c r="W156" s="94"/>
    </row>
    <row r="157" spans="1:23" s="94" customFormat="1" ht="25.5" x14ac:dyDescent="0.2">
      <c r="A157" s="184" t="s">
        <v>156</v>
      </c>
      <c r="B157" s="184" t="s">
        <v>30</v>
      </c>
      <c r="C157" s="166" t="s">
        <v>555</v>
      </c>
      <c r="D157" s="193" t="s">
        <v>554</v>
      </c>
      <c r="E157" s="185" t="s">
        <v>85</v>
      </c>
      <c r="F157" s="472"/>
      <c r="G157" s="186" t="s">
        <v>313</v>
      </c>
      <c r="H157" s="472"/>
      <c r="I157" s="473" t="s">
        <v>563</v>
      </c>
      <c r="J157" s="186"/>
      <c r="K157" s="187">
        <f>J159</f>
        <v>9</v>
      </c>
      <c r="L157" s="171" t="s">
        <v>556</v>
      </c>
      <c r="M157" s="187">
        <f>ROUND(L157*(1+$N$10),2)</f>
        <v>48.63</v>
      </c>
      <c r="N157" s="187">
        <f>TRUNC($K157*M157,2)</f>
        <v>437.67</v>
      </c>
      <c r="O157" s="171" t="s">
        <v>557</v>
      </c>
      <c r="P157" s="187">
        <f>ROUND(O157*(1+$Q$10),2)</f>
        <v>47.66</v>
      </c>
      <c r="Q157" s="187">
        <f>TRUNC($K157*P157,2)</f>
        <v>428.94</v>
      </c>
      <c r="R157" s="222"/>
      <c r="S157" s="171"/>
      <c r="T157" s="203"/>
      <c r="U157" s="222"/>
      <c r="V157" s="92"/>
      <c r="W157" s="92"/>
    </row>
    <row r="158" spans="1:23" s="92" customFormat="1" x14ac:dyDescent="0.2">
      <c r="A158" s="165"/>
      <c r="B158" s="165"/>
      <c r="C158" s="165"/>
      <c r="D158" s="178" t="s">
        <v>558</v>
      </c>
      <c r="E158" s="173"/>
      <c r="F158" s="171">
        <v>6</v>
      </c>
      <c r="G158" s="171">
        <v>1.5</v>
      </c>
      <c r="H158" s="171"/>
      <c r="I158" s="171"/>
      <c r="J158" s="161">
        <f>ROUND(PRODUCT(F158:I158),2)</f>
        <v>9</v>
      </c>
      <c r="K158" s="171"/>
      <c r="L158" s="170"/>
      <c r="M158" s="171"/>
      <c r="N158" s="171"/>
      <c r="O158" s="170"/>
      <c r="P158" s="171"/>
      <c r="Q158" s="171"/>
      <c r="R158" s="225"/>
      <c r="S158" s="199"/>
      <c r="T158" s="225"/>
      <c r="U158" s="225"/>
      <c r="V158" s="95"/>
      <c r="W158" s="95"/>
    </row>
    <row r="159" spans="1:23" s="95" customFormat="1" x14ac:dyDescent="0.2">
      <c r="A159" s="188"/>
      <c r="B159" s="188"/>
      <c r="C159" s="188"/>
      <c r="D159" s="189" t="str">
        <f>"Total item "&amp;A157</f>
        <v>Total item 4.3</v>
      </c>
      <c r="E159" s="190"/>
      <c r="F159" s="191"/>
      <c r="G159" s="191"/>
      <c r="H159" s="191"/>
      <c r="I159" s="191"/>
      <c r="J159" s="192">
        <f>SUM(J158:J158)</f>
        <v>9</v>
      </c>
      <c r="K159" s="191"/>
      <c r="L159" s="191"/>
      <c r="M159" s="191"/>
      <c r="N159" s="191"/>
      <c r="O159" s="191"/>
      <c r="P159" s="191"/>
      <c r="Q159" s="191"/>
      <c r="R159" s="203"/>
      <c r="S159" s="161"/>
      <c r="T159" s="221"/>
      <c r="U159" s="221"/>
      <c r="V159" s="70"/>
      <c r="W159" s="70"/>
    </row>
    <row r="160" spans="1:23" s="70" customFormat="1" x14ac:dyDescent="0.2">
      <c r="A160" s="163"/>
      <c r="B160" s="157"/>
      <c r="C160" s="157"/>
      <c r="D160" s="174"/>
      <c r="E160" s="164"/>
      <c r="F160" s="161"/>
      <c r="G160" s="161"/>
      <c r="H160" s="161"/>
      <c r="I160" s="161"/>
      <c r="J160" s="160"/>
      <c r="K160" s="161"/>
      <c r="L160" s="161"/>
      <c r="M160" s="161"/>
      <c r="N160" s="161"/>
      <c r="O160" s="161"/>
      <c r="P160" s="161"/>
      <c r="Q160" s="161"/>
      <c r="R160" s="222" t="s">
        <v>499</v>
      </c>
      <c r="S160" s="171"/>
      <c r="T160" s="222"/>
      <c r="U160" s="222"/>
      <c r="V160" s="92"/>
      <c r="W160" s="92"/>
    </row>
    <row r="161" spans="1:23" s="92" customFormat="1" ht="25.5" x14ac:dyDescent="0.2">
      <c r="A161" s="165" t="s">
        <v>157</v>
      </c>
      <c r="B161" s="165" t="s">
        <v>30</v>
      </c>
      <c r="C161" s="166" t="s">
        <v>560</v>
      </c>
      <c r="D161" s="193" t="s">
        <v>559</v>
      </c>
      <c r="E161" s="168" t="s">
        <v>85</v>
      </c>
      <c r="F161" s="170"/>
      <c r="G161" s="186"/>
      <c r="H161" s="170"/>
      <c r="I161" s="170"/>
      <c r="J161" s="161"/>
      <c r="K161" s="171">
        <f>J164</f>
        <v>4.8</v>
      </c>
      <c r="L161" s="171" t="s">
        <v>561</v>
      </c>
      <c r="M161" s="171">
        <f>ROUND(L161*(1+$N$10),2)</f>
        <v>65.95</v>
      </c>
      <c r="N161" s="171">
        <f>TRUNC($K161*M161,2)</f>
        <v>316.56</v>
      </c>
      <c r="O161" s="171" t="s">
        <v>562</v>
      </c>
      <c r="P161" s="171">
        <f>ROUND(O161*(1+$Q$10),2)</f>
        <v>64.36</v>
      </c>
      <c r="Q161" s="171">
        <f>TRUNC($K161*P161,2)</f>
        <v>308.92</v>
      </c>
      <c r="R161" s="222"/>
      <c r="S161" s="171"/>
      <c r="T161" s="222"/>
      <c r="U161" s="222"/>
    </row>
    <row r="162" spans="1:23" s="92" customFormat="1" x14ac:dyDescent="0.2">
      <c r="A162" s="165"/>
      <c r="B162" s="165"/>
      <c r="C162" s="166"/>
      <c r="D162" s="474" t="s">
        <v>565</v>
      </c>
      <c r="E162" s="168"/>
      <c r="F162" s="170"/>
      <c r="G162" s="186"/>
      <c r="H162" s="170"/>
      <c r="I162" s="170"/>
      <c r="J162" s="161"/>
      <c r="K162" s="171"/>
      <c r="L162" s="171"/>
      <c r="M162" s="171"/>
      <c r="N162" s="171"/>
      <c r="O162" s="171"/>
      <c r="P162" s="171"/>
      <c r="Q162" s="171"/>
      <c r="R162" s="222"/>
      <c r="S162" s="171"/>
      <c r="T162" s="222"/>
      <c r="U162" s="222"/>
    </row>
    <row r="163" spans="1:23" s="92" customFormat="1" x14ac:dyDescent="0.2">
      <c r="A163" s="165"/>
      <c r="B163" s="165"/>
      <c r="C163" s="166"/>
      <c r="D163" s="178" t="s">
        <v>564</v>
      </c>
      <c r="E163" s="168"/>
      <c r="F163" s="171">
        <v>8</v>
      </c>
      <c r="G163" s="187">
        <v>0.6</v>
      </c>
      <c r="H163" s="171"/>
      <c r="I163" s="171"/>
      <c r="J163" s="161">
        <f>ROUND(PRODUCT(F163:I163),2)</f>
        <v>4.8</v>
      </c>
      <c r="K163" s="171"/>
      <c r="L163" s="171"/>
      <c r="M163" s="171"/>
      <c r="N163" s="171"/>
      <c r="O163" s="171"/>
      <c r="P163" s="171"/>
      <c r="Q163" s="171"/>
      <c r="R163" s="203"/>
      <c r="S163" s="161"/>
      <c r="T163" s="203"/>
      <c r="U163" s="203"/>
      <c r="V163" s="70"/>
      <c r="W163" s="70"/>
    </row>
    <row r="164" spans="1:23" s="70" customFormat="1" x14ac:dyDescent="0.2">
      <c r="A164" s="157"/>
      <c r="B164" s="157"/>
      <c r="C164" s="157"/>
      <c r="D164" s="174" t="str">
        <f>"Total item "&amp;A161</f>
        <v>Total item 4.4</v>
      </c>
      <c r="E164" s="164"/>
      <c r="F164" s="161"/>
      <c r="G164" s="161"/>
      <c r="H164" s="161"/>
      <c r="I164" s="161"/>
      <c r="J164" s="175">
        <f>SUM(J162:J163)</f>
        <v>4.8</v>
      </c>
      <c r="K164" s="161"/>
      <c r="L164" s="171"/>
      <c r="M164" s="161"/>
      <c r="N164" s="161"/>
      <c r="O164" s="171"/>
      <c r="P164" s="161"/>
      <c r="Q164" s="161"/>
      <c r="R164" s="203"/>
      <c r="S164" s="161"/>
      <c r="T164" s="221"/>
      <c r="U164" s="221"/>
    </row>
    <row r="165" spans="1:23" s="70" customFormat="1" x14ac:dyDescent="0.2">
      <c r="A165" s="163"/>
      <c r="B165" s="157"/>
      <c r="C165" s="157"/>
      <c r="D165" s="174"/>
      <c r="E165" s="164"/>
      <c r="F165" s="161"/>
      <c r="G165" s="161"/>
      <c r="H165" s="161"/>
      <c r="I165" s="161"/>
      <c r="J165" s="160"/>
      <c r="K165" s="161"/>
      <c r="L165" s="161"/>
      <c r="M165" s="161"/>
      <c r="N165" s="161"/>
      <c r="O165" s="161"/>
      <c r="P165" s="161"/>
      <c r="Q165" s="161"/>
      <c r="R165" s="222" t="s">
        <v>499</v>
      </c>
      <c r="S165" s="171"/>
      <c r="T165" s="222"/>
      <c r="U165" s="222"/>
      <c r="V165" s="92"/>
      <c r="W165" s="92"/>
    </row>
    <row r="166" spans="1:23" s="92" customFormat="1" ht="25.5" x14ac:dyDescent="0.2">
      <c r="A166" s="165" t="s">
        <v>566</v>
      </c>
      <c r="B166" s="165" t="s">
        <v>30</v>
      </c>
      <c r="C166" s="166" t="s">
        <v>568</v>
      </c>
      <c r="D166" s="193" t="s">
        <v>567</v>
      </c>
      <c r="E166" s="168" t="s">
        <v>85</v>
      </c>
      <c r="F166" s="170"/>
      <c r="G166" s="186"/>
      <c r="H166" s="170"/>
      <c r="I166" s="170"/>
      <c r="J166" s="161"/>
      <c r="K166" s="171">
        <f>J170</f>
        <v>40</v>
      </c>
      <c r="L166" s="171" t="s">
        <v>569</v>
      </c>
      <c r="M166" s="171">
        <f>ROUND(L166*(1+$N$10),2)</f>
        <v>84.44</v>
      </c>
      <c r="N166" s="171">
        <f>TRUNC($K166*M166,2)</f>
        <v>3377.6</v>
      </c>
      <c r="O166" s="171" t="s">
        <v>570</v>
      </c>
      <c r="P166" s="171">
        <f>ROUND(O166*(1+$Q$10),2)</f>
        <v>82.12</v>
      </c>
      <c r="Q166" s="171">
        <f>TRUNC($K166*P166,2)</f>
        <v>3284.8</v>
      </c>
      <c r="R166" s="222"/>
      <c r="S166" s="171"/>
      <c r="T166" s="222"/>
      <c r="U166" s="222"/>
    </row>
    <row r="167" spans="1:23" s="92" customFormat="1" x14ac:dyDescent="0.2">
      <c r="A167" s="165"/>
      <c r="B167" s="165"/>
      <c r="C167" s="166"/>
      <c r="D167" s="474" t="s">
        <v>565</v>
      </c>
      <c r="E167" s="168"/>
      <c r="F167" s="170"/>
      <c r="G167" s="186"/>
      <c r="H167" s="170"/>
      <c r="I167" s="170"/>
      <c r="J167" s="161"/>
      <c r="K167" s="171"/>
      <c r="L167" s="171"/>
      <c r="M167" s="171"/>
      <c r="N167" s="171"/>
      <c r="O167" s="171"/>
      <c r="P167" s="171"/>
      <c r="Q167" s="171"/>
      <c r="R167" s="222"/>
      <c r="S167" s="171"/>
      <c r="T167" s="222"/>
      <c r="U167" s="222"/>
    </row>
    <row r="168" spans="1:23" s="92" customFormat="1" x14ac:dyDescent="0.2">
      <c r="A168" s="165"/>
      <c r="B168" s="165"/>
      <c r="C168" s="166"/>
      <c r="D168" s="178" t="s">
        <v>572</v>
      </c>
      <c r="E168" s="168"/>
      <c r="F168" s="171">
        <v>8</v>
      </c>
      <c r="G168" s="187">
        <v>4</v>
      </c>
      <c r="H168" s="171"/>
      <c r="I168" s="171"/>
      <c r="J168" s="161">
        <f>ROUND(PRODUCT(F168:I168),2)</f>
        <v>32</v>
      </c>
      <c r="K168" s="171"/>
      <c r="L168" s="171"/>
      <c r="M168" s="171"/>
      <c r="N168" s="171"/>
      <c r="O168" s="171"/>
      <c r="P168" s="171"/>
      <c r="Q168" s="171"/>
      <c r="R168" s="222"/>
      <c r="S168" s="171"/>
      <c r="T168" s="222"/>
      <c r="U168" s="222"/>
    </row>
    <row r="169" spans="1:23" s="92" customFormat="1" x14ac:dyDescent="0.2">
      <c r="A169" s="165"/>
      <c r="B169" s="165"/>
      <c r="C169" s="166"/>
      <c r="D169" s="178" t="s">
        <v>571</v>
      </c>
      <c r="E169" s="168"/>
      <c r="F169" s="171">
        <v>4</v>
      </c>
      <c r="G169" s="187">
        <v>2</v>
      </c>
      <c r="H169" s="171"/>
      <c r="I169" s="171"/>
      <c r="J169" s="161">
        <f t="shared" ref="J169" si="15">ROUND(PRODUCT(F169:I169),2)</f>
        <v>8</v>
      </c>
      <c r="K169" s="171"/>
      <c r="L169" s="171"/>
      <c r="M169" s="171"/>
      <c r="N169" s="171"/>
      <c r="O169" s="171"/>
      <c r="P169" s="171"/>
      <c r="Q169" s="171"/>
      <c r="R169" s="203"/>
      <c r="S169" s="161"/>
      <c r="T169" s="203"/>
      <c r="U169" s="203"/>
      <c r="V169" s="70"/>
      <c r="W169" s="70"/>
    </row>
    <row r="170" spans="1:23" s="70" customFormat="1" x14ac:dyDescent="0.2">
      <c r="A170" s="157"/>
      <c r="B170" s="157"/>
      <c r="C170" s="157"/>
      <c r="D170" s="174" t="str">
        <f>"Total item "&amp;A166</f>
        <v>Total item 4.5</v>
      </c>
      <c r="E170" s="164"/>
      <c r="F170" s="161"/>
      <c r="G170" s="161"/>
      <c r="H170" s="161"/>
      <c r="I170" s="161"/>
      <c r="J170" s="175">
        <f>SUM(J167:J169)</f>
        <v>40</v>
      </c>
      <c r="K170" s="161"/>
      <c r="L170" s="171"/>
      <c r="M170" s="161"/>
      <c r="N170" s="161"/>
      <c r="O170" s="171"/>
      <c r="P170" s="161"/>
      <c r="Q170" s="161"/>
      <c r="R170" s="203"/>
      <c r="S170" s="161"/>
      <c r="T170" s="221"/>
      <c r="U170" s="221"/>
    </row>
    <row r="171" spans="1:23" s="70" customFormat="1" x14ac:dyDescent="0.2">
      <c r="A171" s="163"/>
      <c r="B171" s="157"/>
      <c r="C171" s="157"/>
      <c r="D171" s="174"/>
      <c r="E171" s="164"/>
      <c r="F171" s="161"/>
      <c r="G171" s="161"/>
      <c r="H171" s="161"/>
      <c r="I171" s="161"/>
      <c r="J171" s="160"/>
      <c r="K171" s="161"/>
      <c r="L171" s="171"/>
      <c r="M171" s="161"/>
      <c r="N171" s="161"/>
      <c r="O171" s="171"/>
      <c r="P171" s="161"/>
      <c r="Q171" s="161"/>
      <c r="R171" s="219"/>
      <c r="S171" s="162"/>
      <c r="T171" s="220"/>
      <c r="U171" s="220"/>
      <c r="V171" s="91"/>
      <c r="W171" s="91"/>
    </row>
    <row r="172" spans="1:23" s="91" customFormat="1" x14ac:dyDescent="0.2">
      <c r="A172" s="267" t="s">
        <v>10</v>
      </c>
      <c r="B172" s="360"/>
      <c r="C172" s="360"/>
      <c r="D172" s="229" t="s">
        <v>175</v>
      </c>
      <c r="E172" s="361"/>
      <c r="F172" s="175"/>
      <c r="G172" s="175"/>
      <c r="H172" s="175"/>
      <c r="I172" s="175"/>
      <c r="J172" s="175"/>
      <c r="K172" s="175"/>
      <c r="L172" s="175"/>
      <c r="M172" s="175"/>
      <c r="N172" s="175">
        <f>SUM(N173:N227)</f>
        <v>111379.26000000001</v>
      </c>
      <c r="O172" s="175"/>
      <c r="P172" s="175"/>
      <c r="Q172" s="175">
        <f>SUM(Q173:Q227)</f>
        <v>111290.48</v>
      </c>
      <c r="R172" s="225"/>
      <c r="S172" s="199"/>
      <c r="T172" s="227"/>
      <c r="U172" s="227"/>
      <c r="V172" s="95"/>
      <c r="W172" s="95"/>
    </row>
    <row r="173" spans="1:23" s="95" customFormat="1" x14ac:dyDescent="0.2">
      <c r="A173" s="195"/>
      <c r="B173" s="196"/>
      <c r="C173" s="196"/>
      <c r="D173" s="197"/>
      <c r="E173" s="198"/>
      <c r="F173" s="199"/>
      <c r="G173" s="199"/>
      <c r="H173" s="199"/>
      <c r="I173" s="199"/>
      <c r="J173" s="200"/>
      <c r="K173" s="199"/>
      <c r="L173" s="199"/>
      <c r="M173" s="199"/>
      <c r="N173" s="199"/>
      <c r="O173" s="199"/>
      <c r="P173" s="199"/>
      <c r="Q173" s="199"/>
      <c r="R173" s="222"/>
      <c r="S173" s="171"/>
      <c r="T173" s="222"/>
      <c r="U173" s="222"/>
      <c r="V173" s="92"/>
      <c r="W173" s="92"/>
    </row>
    <row r="174" spans="1:23" s="92" customFormat="1" ht="51" x14ac:dyDescent="0.2">
      <c r="A174" s="165" t="s">
        <v>137</v>
      </c>
      <c r="B174" s="165" t="s">
        <v>30</v>
      </c>
      <c r="C174" s="166" t="s">
        <v>349</v>
      </c>
      <c r="D174" s="167" t="s">
        <v>348</v>
      </c>
      <c r="E174" s="168" t="s">
        <v>86</v>
      </c>
      <c r="F174" s="170"/>
      <c r="G174" s="170"/>
      <c r="H174" s="170"/>
      <c r="I174" s="170"/>
      <c r="J174" s="170"/>
      <c r="K174" s="171">
        <f>J184</f>
        <v>314.19000000000005</v>
      </c>
      <c r="L174" s="171" t="s">
        <v>573</v>
      </c>
      <c r="M174" s="171">
        <f>ROUND(L174*(1+$N$10),2)</f>
        <v>94.49</v>
      </c>
      <c r="N174" s="171">
        <f>TRUNC($K174*M174,2)</f>
        <v>29687.81</v>
      </c>
      <c r="O174" s="171" t="s">
        <v>574</v>
      </c>
      <c r="P174" s="171">
        <f>ROUND(O174*(1+$Q$10),2)</f>
        <v>97.63</v>
      </c>
      <c r="Q174" s="171">
        <f>TRUNC($K174*P174,2)</f>
        <v>30674.36</v>
      </c>
      <c r="R174" s="222" t="s">
        <v>499</v>
      </c>
      <c r="S174" s="171"/>
      <c r="T174" s="222"/>
      <c r="U174" s="222"/>
    </row>
    <row r="175" spans="1:23" s="92" customFormat="1" x14ac:dyDescent="0.2">
      <c r="A175" s="165"/>
      <c r="B175" s="165"/>
      <c r="C175" s="166"/>
      <c r="D175" s="178" t="s">
        <v>575</v>
      </c>
      <c r="E175" s="168"/>
      <c r="F175" s="171">
        <v>2</v>
      </c>
      <c r="G175" s="171">
        <v>29</v>
      </c>
      <c r="H175" s="171"/>
      <c r="I175" s="171">
        <v>2.85</v>
      </c>
      <c r="J175" s="161">
        <f t="shared" ref="J175:J183" si="16">ROUND(PRODUCT(F175:I175),2)</f>
        <v>165.3</v>
      </c>
      <c r="K175" s="171"/>
      <c r="L175" s="171"/>
      <c r="M175" s="171"/>
      <c r="N175" s="171"/>
      <c r="O175" s="171"/>
      <c r="P175" s="171"/>
      <c r="Q175" s="171"/>
      <c r="R175" s="222"/>
      <c r="S175" s="171"/>
      <c r="T175" s="222"/>
      <c r="U175" s="222"/>
    </row>
    <row r="176" spans="1:23" s="92" customFormat="1" x14ac:dyDescent="0.2">
      <c r="A176" s="165"/>
      <c r="B176" s="165"/>
      <c r="C176" s="166"/>
      <c r="D176" s="172"/>
      <c r="E176" s="168"/>
      <c r="F176" s="171">
        <v>7</v>
      </c>
      <c r="G176" s="171">
        <v>4.8499999999999996</v>
      </c>
      <c r="H176" s="171"/>
      <c r="I176" s="171">
        <v>2.85</v>
      </c>
      <c r="J176" s="161">
        <f t="shared" si="16"/>
        <v>96.76</v>
      </c>
      <c r="K176" s="171"/>
      <c r="L176" s="171"/>
      <c r="M176" s="171"/>
      <c r="N176" s="171"/>
      <c r="O176" s="171"/>
      <c r="P176" s="171"/>
      <c r="Q176" s="171"/>
      <c r="R176" s="222"/>
      <c r="S176" s="171"/>
      <c r="T176" s="222"/>
      <c r="U176" s="222"/>
    </row>
    <row r="177" spans="1:23" s="92" customFormat="1" x14ac:dyDescent="0.2">
      <c r="A177" s="165"/>
      <c r="B177" s="165"/>
      <c r="C177" s="166"/>
      <c r="D177" s="172" t="s">
        <v>134</v>
      </c>
      <c r="E177" s="168"/>
      <c r="F177" s="171">
        <v>-9</v>
      </c>
      <c r="G177" s="171">
        <v>0.9</v>
      </c>
      <c r="H177" s="171"/>
      <c r="I177" s="171">
        <v>2.1</v>
      </c>
      <c r="J177" s="161">
        <f t="shared" si="16"/>
        <v>-17.010000000000002</v>
      </c>
      <c r="K177" s="171"/>
      <c r="L177" s="171"/>
      <c r="M177" s="171"/>
      <c r="N177" s="171"/>
      <c r="O177" s="171"/>
      <c r="P177" s="171"/>
      <c r="Q177" s="171"/>
      <c r="R177" s="222"/>
      <c r="S177" s="171"/>
      <c r="T177" s="222"/>
      <c r="U177" s="222"/>
    </row>
    <row r="178" spans="1:23" s="92" customFormat="1" x14ac:dyDescent="0.2">
      <c r="A178" s="165"/>
      <c r="B178" s="165"/>
      <c r="C178" s="166"/>
      <c r="D178" s="172"/>
      <c r="E178" s="168"/>
      <c r="F178" s="171">
        <v>-4</v>
      </c>
      <c r="G178" s="171">
        <v>3</v>
      </c>
      <c r="H178" s="171"/>
      <c r="I178" s="171">
        <v>1.1000000000000001</v>
      </c>
      <c r="J178" s="161">
        <f t="shared" si="16"/>
        <v>-13.2</v>
      </c>
      <c r="K178" s="171"/>
      <c r="L178" s="171"/>
      <c r="M178" s="171"/>
      <c r="N178" s="171"/>
      <c r="O178" s="171"/>
      <c r="P178" s="171"/>
      <c r="Q178" s="171"/>
      <c r="R178" s="222"/>
      <c r="S178" s="171"/>
      <c r="T178" s="222"/>
      <c r="U178" s="222"/>
    </row>
    <row r="179" spans="1:23" s="92" customFormat="1" x14ac:dyDescent="0.2">
      <c r="A179" s="165"/>
      <c r="B179" s="165"/>
      <c r="C179" s="166"/>
      <c r="D179" s="172"/>
      <c r="E179" s="168"/>
      <c r="F179" s="171">
        <v>-4</v>
      </c>
      <c r="G179" s="171">
        <v>0.4</v>
      </c>
      <c r="H179" s="171"/>
      <c r="I179" s="171">
        <v>0.4</v>
      </c>
      <c r="J179" s="161">
        <f t="shared" si="16"/>
        <v>-0.64</v>
      </c>
      <c r="K179" s="171"/>
      <c r="L179" s="171"/>
      <c r="M179" s="171"/>
      <c r="N179" s="171"/>
      <c r="O179" s="171"/>
      <c r="P179" s="171"/>
      <c r="Q179" s="171"/>
      <c r="R179" s="222"/>
      <c r="S179" s="171"/>
      <c r="T179" s="222"/>
      <c r="U179" s="222"/>
    </row>
    <row r="180" spans="1:23" s="92" customFormat="1" x14ac:dyDescent="0.2">
      <c r="A180" s="165"/>
      <c r="B180" s="165"/>
      <c r="C180" s="166"/>
      <c r="D180" s="172"/>
      <c r="E180" s="168"/>
      <c r="F180" s="171">
        <v>-2</v>
      </c>
      <c r="G180" s="171">
        <v>1.5</v>
      </c>
      <c r="H180" s="171"/>
      <c r="I180" s="171">
        <v>0.4</v>
      </c>
      <c r="J180" s="161">
        <f t="shared" si="16"/>
        <v>-1.2</v>
      </c>
      <c r="K180" s="171"/>
      <c r="L180" s="171"/>
      <c r="M180" s="171"/>
      <c r="N180" s="171"/>
      <c r="O180" s="171"/>
      <c r="P180" s="171"/>
      <c r="Q180" s="171"/>
      <c r="R180" s="222"/>
      <c r="S180" s="171"/>
      <c r="T180" s="222"/>
      <c r="U180" s="222"/>
    </row>
    <row r="181" spans="1:23" s="92" customFormat="1" x14ac:dyDescent="0.2">
      <c r="A181" s="165"/>
      <c r="B181" s="165"/>
      <c r="C181" s="166"/>
      <c r="D181" s="178" t="s">
        <v>576</v>
      </c>
      <c r="E181" s="168"/>
      <c r="F181" s="171">
        <v>2</v>
      </c>
      <c r="G181" s="171">
        <v>31.25</v>
      </c>
      <c r="H181" s="171"/>
      <c r="I181" s="171">
        <v>1</v>
      </c>
      <c r="J181" s="161">
        <f t="shared" si="16"/>
        <v>62.5</v>
      </c>
      <c r="K181" s="171"/>
      <c r="L181" s="171"/>
      <c r="M181" s="171"/>
      <c r="N181" s="171"/>
      <c r="O181" s="171"/>
      <c r="P181" s="171"/>
      <c r="Q181" s="171"/>
      <c r="R181" s="222"/>
      <c r="S181" s="171"/>
      <c r="T181" s="222"/>
      <c r="U181" s="222"/>
    </row>
    <row r="182" spans="1:23" s="92" customFormat="1" x14ac:dyDescent="0.2">
      <c r="A182" s="165"/>
      <c r="B182" s="165"/>
      <c r="C182" s="166"/>
      <c r="D182" s="172"/>
      <c r="E182" s="168"/>
      <c r="F182" s="171">
        <v>2</v>
      </c>
      <c r="G182" s="171">
        <v>6.15</v>
      </c>
      <c r="H182" s="171"/>
      <c r="I182" s="171">
        <v>1</v>
      </c>
      <c r="J182" s="161">
        <f t="shared" si="16"/>
        <v>12.3</v>
      </c>
      <c r="K182" s="171"/>
      <c r="L182" s="171"/>
      <c r="M182" s="171"/>
      <c r="N182" s="171"/>
      <c r="O182" s="171"/>
      <c r="P182" s="171"/>
      <c r="Q182" s="171"/>
      <c r="R182" s="222"/>
      <c r="S182" s="171"/>
      <c r="T182" s="222"/>
      <c r="U182" s="222"/>
    </row>
    <row r="183" spans="1:23" s="92" customFormat="1" x14ac:dyDescent="0.2">
      <c r="A183" s="165"/>
      <c r="B183" s="165"/>
      <c r="C183" s="166"/>
      <c r="D183" s="178" t="s">
        <v>577</v>
      </c>
      <c r="E183" s="168"/>
      <c r="F183" s="171"/>
      <c r="G183" s="171">
        <v>31.25</v>
      </c>
      <c r="H183" s="171"/>
      <c r="I183" s="171">
        <v>0.3</v>
      </c>
      <c r="J183" s="161">
        <f t="shared" si="16"/>
        <v>9.3800000000000008</v>
      </c>
      <c r="K183" s="171"/>
      <c r="L183" s="171"/>
      <c r="M183" s="171"/>
      <c r="N183" s="171"/>
      <c r="O183" s="171"/>
      <c r="P183" s="171"/>
      <c r="Q183" s="171"/>
      <c r="R183" s="225"/>
      <c r="S183" s="199"/>
      <c r="T183" s="225"/>
      <c r="U183" s="225"/>
      <c r="V183" s="95"/>
      <c r="W183" s="95"/>
    </row>
    <row r="184" spans="1:23" s="95" customFormat="1" x14ac:dyDescent="0.2">
      <c r="A184" s="157"/>
      <c r="B184" s="157"/>
      <c r="C184" s="157"/>
      <c r="D184" s="174" t="str">
        <f>"Total item "&amp;A174</f>
        <v>Total item 5.1</v>
      </c>
      <c r="E184" s="164"/>
      <c r="F184" s="161"/>
      <c r="G184" s="161"/>
      <c r="H184" s="161"/>
      <c r="I184" s="161"/>
      <c r="J184" s="175">
        <f>SUM(J175:J183)</f>
        <v>314.19000000000005</v>
      </c>
      <c r="K184" s="161"/>
      <c r="L184" s="199"/>
      <c r="M184" s="199"/>
      <c r="N184" s="199"/>
      <c r="O184" s="199"/>
      <c r="P184" s="199"/>
      <c r="Q184" s="199"/>
      <c r="R184" s="203"/>
      <c r="S184" s="161"/>
      <c r="T184" s="221"/>
      <c r="U184" s="226"/>
      <c r="V184" s="70"/>
      <c r="W184" s="70"/>
    </row>
    <row r="185" spans="1:23" s="70" customFormat="1" x14ac:dyDescent="0.2">
      <c r="A185" s="163"/>
      <c r="B185" s="157"/>
      <c r="C185" s="157"/>
      <c r="D185" s="174"/>
      <c r="E185" s="164"/>
      <c r="F185" s="161"/>
      <c r="G185" s="161"/>
      <c r="H185" s="161"/>
      <c r="I185" s="161"/>
      <c r="J185" s="160"/>
      <c r="K185" s="161"/>
      <c r="L185" s="161"/>
      <c r="M185" s="161"/>
      <c r="N185" s="161"/>
      <c r="O185" s="161"/>
      <c r="P185" s="161"/>
      <c r="Q185" s="161"/>
      <c r="R185" s="222" t="s">
        <v>499</v>
      </c>
      <c r="S185" s="187"/>
      <c r="T185" s="224"/>
      <c r="U185" s="226"/>
      <c r="V185" s="94"/>
      <c r="W185" s="94"/>
    </row>
    <row r="186" spans="1:23" s="94" customFormat="1" ht="25.5" x14ac:dyDescent="0.2">
      <c r="A186" s="184" t="s">
        <v>158</v>
      </c>
      <c r="B186" s="184" t="s">
        <v>141</v>
      </c>
      <c r="C186" s="166" t="s">
        <v>320</v>
      </c>
      <c r="D186" s="193" t="s">
        <v>578</v>
      </c>
      <c r="E186" s="185" t="s">
        <v>86</v>
      </c>
      <c r="F186" s="186"/>
      <c r="G186" s="186"/>
      <c r="H186" s="186"/>
      <c r="I186" s="365"/>
      <c r="J186" s="186"/>
      <c r="K186" s="187">
        <f>J193</f>
        <v>16.559999999999999</v>
      </c>
      <c r="L186" s="171">
        <f>COMPOSIÇÕES!H68</f>
        <v>727.67</v>
      </c>
      <c r="M186" s="187">
        <f>ROUND(L186*(1+$N$10),2)</f>
        <v>921.45</v>
      </c>
      <c r="N186" s="187">
        <f>TRUNC($K186*M186,2)</f>
        <v>15259.21</v>
      </c>
      <c r="O186" s="171">
        <f>COMPOSIÇÕES!J68</f>
        <v>732.65</v>
      </c>
      <c r="P186" s="187">
        <f>ROUND(O186*(1+$Q$10),2)</f>
        <v>882.84</v>
      </c>
      <c r="Q186" s="187">
        <f>TRUNC($K186*P186,2)</f>
        <v>14619.83</v>
      </c>
      <c r="R186" s="222"/>
      <c r="S186" s="171"/>
      <c r="T186" s="222"/>
      <c r="U186" s="222"/>
      <c r="V186" s="92"/>
      <c r="W186" s="92"/>
    </row>
    <row r="187" spans="1:23" s="92" customFormat="1" x14ac:dyDescent="0.2">
      <c r="A187" s="165"/>
      <c r="B187" s="165"/>
      <c r="C187" s="166"/>
      <c r="D187" s="178" t="s">
        <v>587</v>
      </c>
      <c r="E187" s="173"/>
      <c r="F187" s="171"/>
      <c r="G187" s="171"/>
      <c r="H187" s="171"/>
      <c r="I187" s="171"/>
      <c r="J187" s="161"/>
      <c r="K187" s="171"/>
      <c r="L187" s="171"/>
      <c r="M187" s="171"/>
      <c r="N187" s="171"/>
      <c r="O187" s="171"/>
      <c r="P187" s="171"/>
      <c r="Q187" s="171"/>
      <c r="R187" s="222"/>
      <c r="S187" s="171"/>
      <c r="T187" s="222"/>
      <c r="U187" s="222"/>
    </row>
    <row r="188" spans="1:23" s="92" customFormat="1" x14ac:dyDescent="0.2">
      <c r="A188" s="165"/>
      <c r="B188" s="165"/>
      <c r="C188" s="166"/>
      <c r="D188" s="172"/>
      <c r="E188" s="173"/>
      <c r="F188" s="171">
        <v>2</v>
      </c>
      <c r="G188" s="171">
        <v>2</v>
      </c>
      <c r="H188" s="171"/>
      <c r="I188" s="171">
        <v>1.8</v>
      </c>
      <c r="J188" s="161">
        <f t="shared" ref="J188:J192" si="17">ROUND(PRODUCT(F188:I188),2)</f>
        <v>7.2</v>
      </c>
      <c r="K188" s="171"/>
      <c r="L188" s="171"/>
      <c r="M188" s="171"/>
      <c r="N188" s="171"/>
      <c r="O188" s="171"/>
      <c r="P188" s="171"/>
      <c r="Q188" s="171"/>
      <c r="R188" s="222"/>
      <c r="S188" s="171"/>
      <c r="T188" s="222"/>
      <c r="U188" s="222"/>
    </row>
    <row r="189" spans="1:23" s="92" customFormat="1" x14ac:dyDescent="0.2">
      <c r="A189" s="165"/>
      <c r="B189" s="165"/>
      <c r="C189" s="166"/>
      <c r="D189" s="172"/>
      <c r="E189" s="173"/>
      <c r="F189" s="171">
        <v>4</v>
      </c>
      <c r="G189" s="171">
        <v>0.15</v>
      </c>
      <c r="H189" s="171"/>
      <c r="I189" s="171">
        <v>1.8</v>
      </c>
      <c r="J189" s="161">
        <f t="shared" si="17"/>
        <v>1.08</v>
      </c>
      <c r="K189" s="171"/>
      <c r="L189" s="171"/>
      <c r="M189" s="171"/>
      <c r="N189" s="171"/>
      <c r="O189" s="171"/>
      <c r="P189" s="171"/>
      <c r="Q189" s="171"/>
      <c r="R189" s="222"/>
      <c r="S189" s="171"/>
      <c r="T189" s="222"/>
      <c r="U189" s="222"/>
    </row>
    <row r="190" spans="1:23" s="92" customFormat="1" x14ac:dyDescent="0.2">
      <c r="A190" s="165"/>
      <c r="B190" s="165"/>
      <c r="C190" s="166"/>
      <c r="D190" s="172"/>
      <c r="E190" s="173"/>
      <c r="F190" s="171">
        <v>3</v>
      </c>
      <c r="G190" s="171">
        <v>1.4</v>
      </c>
      <c r="H190" s="171"/>
      <c r="I190" s="171">
        <v>1.8</v>
      </c>
      <c r="J190" s="161">
        <f t="shared" si="17"/>
        <v>7.56</v>
      </c>
      <c r="K190" s="171"/>
      <c r="L190" s="171"/>
      <c r="M190" s="171"/>
      <c r="N190" s="171"/>
      <c r="O190" s="171"/>
      <c r="P190" s="171"/>
      <c r="Q190" s="171"/>
      <c r="R190" s="222"/>
      <c r="S190" s="171"/>
      <c r="T190" s="222"/>
      <c r="U190" s="222"/>
    </row>
    <row r="191" spans="1:23" s="92" customFormat="1" x14ac:dyDescent="0.2">
      <c r="A191" s="165"/>
      <c r="B191" s="165"/>
      <c r="C191" s="166"/>
      <c r="D191" s="172"/>
      <c r="E191" s="173"/>
      <c r="F191" s="171"/>
      <c r="G191" s="171">
        <v>0.2</v>
      </c>
      <c r="H191" s="171"/>
      <c r="I191" s="171">
        <v>1.8</v>
      </c>
      <c r="J191" s="161">
        <f t="shared" si="17"/>
        <v>0.36</v>
      </c>
      <c r="K191" s="171"/>
      <c r="L191" s="171"/>
      <c r="M191" s="171"/>
      <c r="N191" s="171"/>
      <c r="O191" s="171"/>
      <c r="P191" s="171"/>
      <c r="Q191" s="171"/>
      <c r="R191" s="222"/>
      <c r="S191" s="171"/>
      <c r="T191" s="222"/>
      <c r="U191" s="222"/>
    </row>
    <row r="192" spans="1:23" s="92" customFormat="1" x14ac:dyDescent="0.2">
      <c r="A192" s="165"/>
      <c r="B192" s="165"/>
      <c r="C192" s="166"/>
      <c r="D192" s="172"/>
      <c r="E192" s="173"/>
      <c r="F192" s="171">
        <v>2</v>
      </c>
      <c r="G192" s="171">
        <v>0.1</v>
      </c>
      <c r="H192" s="171"/>
      <c r="I192" s="171">
        <v>1.8</v>
      </c>
      <c r="J192" s="161">
        <f t="shared" si="17"/>
        <v>0.36</v>
      </c>
      <c r="K192" s="171"/>
      <c r="L192" s="171"/>
      <c r="M192" s="171"/>
      <c r="N192" s="171"/>
      <c r="O192" s="171"/>
      <c r="P192" s="171"/>
      <c r="Q192" s="171"/>
      <c r="R192" s="225"/>
      <c r="S192" s="199"/>
      <c r="T192" s="225"/>
      <c r="U192" s="226"/>
      <c r="V192" s="95"/>
      <c r="W192" s="95"/>
    </row>
    <row r="193" spans="1:23" s="95" customFormat="1" x14ac:dyDescent="0.2">
      <c r="A193" s="188"/>
      <c r="B193" s="188"/>
      <c r="C193" s="188"/>
      <c r="D193" s="189" t="str">
        <f>"Total item "&amp;A186</f>
        <v>Total item 5.2</v>
      </c>
      <c r="E193" s="190"/>
      <c r="F193" s="191"/>
      <c r="G193" s="191"/>
      <c r="H193" s="191"/>
      <c r="I193" s="191"/>
      <c r="J193" s="192">
        <f>SUM(J187:J192)</f>
        <v>16.559999999999999</v>
      </c>
      <c r="K193" s="191"/>
      <c r="L193" s="191"/>
      <c r="M193" s="191"/>
      <c r="N193" s="191"/>
      <c r="O193" s="191"/>
      <c r="P193" s="191"/>
      <c r="Q193" s="191"/>
      <c r="R193" s="225"/>
      <c r="S193" s="199"/>
      <c r="T193" s="227"/>
      <c r="U193" s="227"/>
    </row>
    <row r="194" spans="1:23" s="95" customFormat="1" x14ac:dyDescent="0.2">
      <c r="A194" s="195"/>
      <c r="B194" s="196"/>
      <c r="C194" s="196"/>
      <c r="D194" s="167"/>
      <c r="E194" s="198"/>
      <c r="F194" s="199"/>
      <c r="G194" s="199"/>
      <c r="H194" s="199"/>
      <c r="I194" s="199"/>
      <c r="J194" s="200"/>
      <c r="K194" s="199"/>
      <c r="L194" s="199"/>
      <c r="M194" s="199"/>
      <c r="N194" s="199"/>
      <c r="O194" s="199"/>
      <c r="P194" s="199"/>
      <c r="Q194" s="199"/>
      <c r="R194" s="222" t="s">
        <v>499</v>
      </c>
      <c r="S194" s="171"/>
      <c r="T194" s="222"/>
      <c r="U194" s="222"/>
      <c r="V194" s="92"/>
      <c r="W194" s="92"/>
    </row>
    <row r="195" spans="1:23" s="92" customFormat="1" ht="51" x14ac:dyDescent="0.2">
      <c r="A195" s="165" t="s">
        <v>159</v>
      </c>
      <c r="B195" s="165" t="s">
        <v>30</v>
      </c>
      <c r="C195" s="166" t="s">
        <v>182</v>
      </c>
      <c r="D195" s="167" t="s">
        <v>385</v>
      </c>
      <c r="E195" s="168" t="s">
        <v>86</v>
      </c>
      <c r="F195" s="170"/>
      <c r="G195" s="170" t="s">
        <v>145</v>
      </c>
      <c r="H195" s="170"/>
      <c r="I195" s="170"/>
      <c r="J195" s="170"/>
      <c r="K195" s="171">
        <f>J200</f>
        <v>689.3</v>
      </c>
      <c r="L195" s="171" t="s">
        <v>588</v>
      </c>
      <c r="M195" s="171">
        <f>ROUND(L195*(1+$N$10),2)</f>
        <v>5.17</v>
      </c>
      <c r="N195" s="171">
        <f>TRUNC($K195*M195,2)</f>
        <v>3563.68</v>
      </c>
      <c r="O195" s="171" t="s">
        <v>589</v>
      </c>
      <c r="P195" s="171">
        <f>ROUND(O195*(1+$Q$10),2)</f>
        <v>5.28</v>
      </c>
      <c r="Q195" s="171">
        <f>TRUNC($K195*P195,2)</f>
        <v>3639.5</v>
      </c>
      <c r="R195" s="222"/>
      <c r="S195" s="171"/>
      <c r="T195" s="222"/>
      <c r="U195" s="222"/>
    </row>
    <row r="196" spans="1:23" s="92" customFormat="1" x14ac:dyDescent="0.2">
      <c r="A196" s="165"/>
      <c r="B196" s="165"/>
      <c r="C196" s="166"/>
      <c r="D196" s="172" t="s">
        <v>183</v>
      </c>
      <c r="E196" s="168"/>
      <c r="F196" s="171">
        <v>2</v>
      </c>
      <c r="G196" s="171">
        <f>J184</f>
        <v>314.19000000000005</v>
      </c>
      <c r="H196" s="171"/>
      <c r="I196" s="171"/>
      <c r="J196" s="161">
        <f>ROUND(PRODUCT(F196:I196),2)</f>
        <v>628.38</v>
      </c>
      <c r="K196" s="171"/>
      <c r="L196" s="171"/>
      <c r="M196" s="171"/>
      <c r="N196" s="171"/>
      <c r="O196" s="171"/>
      <c r="P196" s="171"/>
      <c r="Q196" s="171"/>
      <c r="R196" s="222"/>
      <c r="S196" s="171"/>
      <c r="T196" s="222"/>
      <c r="U196" s="222"/>
    </row>
    <row r="197" spans="1:23" s="92" customFormat="1" x14ac:dyDescent="0.2">
      <c r="A197" s="165"/>
      <c r="B197" s="165"/>
      <c r="C197" s="166"/>
      <c r="D197" s="172" t="s">
        <v>386</v>
      </c>
      <c r="E197" s="168"/>
      <c r="F197" s="171">
        <v>2</v>
      </c>
      <c r="G197" s="171">
        <f>J91</f>
        <v>8.58</v>
      </c>
      <c r="H197" s="171"/>
      <c r="I197" s="171"/>
      <c r="J197" s="161">
        <f>ROUND(PRODUCT(F197:I197),2)</f>
        <v>17.16</v>
      </c>
      <c r="K197" s="171"/>
      <c r="L197" s="171"/>
      <c r="M197" s="171"/>
      <c r="N197" s="171"/>
      <c r="O197" s="171"/>
      <c r="P197" s="171"/>
      <c r="Q197" s="171"/>
      <c r="R197" s="222"/>
      <c r="S197" s="171"/>
      <c r="T197" s="222"/>
      <c r="U197" s="222"/>
    </row>
    <row r="198" spans="1:23" s="92" customFormat="1" x14ac:dyDescent="0.2">
      <c r="A198" s="165"/>
      <c r="B198" s="165"/>
      <c r="C198" s="166"/>
      <c r="D198" s="172" t="s">
        <v>613</v>
      </c>
      <c r="E198" s="168"/>
      <c r="F198" s="171">
        <v>2</v>
      </c>
      <c r="G198" s="171">
        <v>29</v>
      </c>
      <c r="H198" s="171">
        <v>0.5</v>
      </c>
      <c r="I198" s="171"/>
      <c r="J198" s="161">
        <f t="shared" ref="J198:J199" si="18">ROUND(PRODUCT(F198:I198),2)</f>
        <v>29</v>
      </c>
      <c r="K198" s="171"/>
      <c r="L198" s="171"/>
      <c r="M198" s="171"/>
      <c r="N198" s="171"/>
      <c r="O198" s="171"/>
      <c r="P198" s="171"/>
      <c r="Q198" s="171"/>
      <c r="R198" s="222"/>
      <c r="S198" s="171"/>
      <c r="T198" s="222"/>
      <c r="U198" s="222"/>
    </row>
    <row r="199" spans="1:23" s="92" customFormat="1" x14ac:dyDescent="0.2">
      <c r="A199" s="165"/>
      <c r="B199" s="165"/>
      <c r="C199" s="166"/>
      <c r="D199" s="172"/>
      <c r="E199" s="168"/>
      <c r="F199" s="171">
        <v>2</v>
      </c>
      <c r="G199" s="171">
        <v>6.15</v>
      </c>
      <c r="H199" s="171">
        <v>1.2</v>
      </c>
      <c r="I199" s="171"/>
      <c r="J199" s="161">
        <f t="shared" si="18"/>
        <v>14.76</v>
      </c>
      <c r="K199" s="171"/>
      <c r="L199" s="171"/>
      <c r="M199" s="171"/>
      <c r="N199" s="171"/>
      <c r="O199" s="171"/>
      <c r="P199" s="171"/>
      <c r="Q199" s="171"/>
      <c r="R199" s="225"/>
      <c r="S199" s="199"/>
      <c r="T199" s="225"/>
      <c r="U199" s="225"/>
      <c r="V199" s="95"/>
      <c r="W199" s="95"/>
    </row>
    <row r="200" spans="1:23" s="95" customFormat="1" x14ac:dyDescent="0.2">
      <c r="A200" s="157"/>
      <c r="B200" s="157"/>
      <c r="C200" s="157"/>
      <c r="D200" s="174" t="str">
        <f>"Total item "&amp;A195</f>
        <v>Total item 5.3</v>
      </c>
      <c r="E200" s="164"/>
      <c r="F200" s="161"/>
      <c r="G200" s="161"/>
      <c r="H200" s="161"/>
      <c r="I200" s="161"/>
      <c r="J200" s="175">
        <f>SUM(J196:J199)</f>
        <v>689.3</v>
      </c>
      <c r="K200" s="161"/>
      <c r="L200" s="199"/>
      <c r="M200" s="199"/>
      <c r="N200" s="199"/>
      <c r="O200" s="199"/>
      <c r="P200" s="199"/>
      <c r="Q200" s="199"/>
      <c r="R200" s="225"/>
      <c r="S200" s="199"/>
      <c r="T200" s="227"/>
      <c r="U200" s="227"/>
    </row>
    <row r="201" spans="1:23" s="95" customFormat="1" x14ac:dyDescent="0.2">
      <c r="A201" s="195"/>
      <c r="B201" s="196"/>
      <c r="C201" s="196"/>
      <c r="D201" s="197"/>
      <c r="E201" s="198"/>
      <c r="F201" s="199"/>
      <c r="G201" s="199"/>
      <c r="H201" s="199"/>
      <c r="I201" s="199"/>
      <c r="J201" s="200"/>
      <c r="K201" s="199"/>
      <c r="L201" s="199"/>
      <c r="M201" s="199"/>
      <c r="N201" s="199"/>
      <c r="O201" s="199"/>
      <c r="P201" s="199"/>
      <c r="Q201" s="199"/>
      <c r="R201" s="222" t="s">
        <v>499</v>
      </c>
      <c r="S201" s="171"/>
      <c r="T201" s="222"/>
      <c r="U201" s="222"/>
      <c r="V201" s="92"/>
      <c r="W201" s="92"/>
    </row>
    <row r="202" spans="1:23" s="92" customFormat="1" ht="51" x14ac:dyDescent="0.2">
      <c r="A202" s="165" t="s">
        <v>197</v>
      </c>
      <c r="B202" s="165" t="s">
        <v>30</v>
      </c>
      <c r="C202" s="166" t="s">
        <v>184</v>
      </c>
      <c r="D202" s="167" t="s">
        <v>389</v>
      </c>
      <c r="E202" s="168" t="s">
        <v>86</v>
      </c>
      <c r="F202" s="170"/>
      <c r="G202" s="170" t="s">
        <v>145</v>
      </c>
      <c r="H202" s="170"/>
      <c r="I202" s="170"/>
      <c r="J202" s="170"/>
      <c r="K202" s="171">
        <f>J204</f>
        <v>689.3</v>
      </c>
      <c r="L202" s="171" t="s">
        <v>590</v>
      </c>
      <c r="M202" s="171">
        <f>ROUND(L202*(1+$N$10),2)</f>
        <v>50.18</v>
      </c>
      <c r="N202" s="171">
        <f>TRUNC($K202*M202,2)</f>
        <v>34589.07</v>
      </c>
      <c r="O202" s="171" t="s">
        <v>591</v>
      </c>
      <c r="P202" s="171">
        <f>ROUND(O202*(1+$Q$10),2)</f>
        <v>50.73</v>
      </c>
      <c r="Q202" s="171">
        <f>TRUNC($K202*P202,2)</f>
        <v>34968.18</v>
      </c>
      <c r="R202" s="222"/>
      <c r="S202" s="171"/>
      <c r="T202" s="222"/>
      <c r="U202" s="222"/>
    </row>
    <row r="203" spans="1:23" s="92" customFormat="1" x14ac:dyDescent="0.2">
      <c r="A203" s="165"/>
      <c r="B203" s="165"/>
      <c r="C203" s="166"/>
      <c r="D203" s="172" t="s">
        <v>387</v>
      </c>
      <c r="E203" s="168"/>
      <c r="F203" s="171"/>
      <c r="G203" s="171">
        <f>J200</f>
        <v>689.3</v>
      </c>
      <c r="H203" s="171"/>
      <c r="I203" s="171"/>
      <c r="J203" s="161">
        <f>ROUND(PRODUCT(F203:I203),2)</f>
        <v>689.3</v>
      </c>
      <c r="K203" s="171"/>
      <c r="L203" s="171"/>
      <c r="M203" s="171"/>
      <c r="N203" s="171"/>
      <c r="O203" s="171"/>
      <c r="P203" s="171"/>
      <c r="Q203" s="171"/>
      <c r="R203" s="225"/>
      <c r="S203" s="199"/>
      <c r="T203" s="225"/>
      <c r="U203" s="225"/>
      <c r="V203" s="95"/>
      <c r="W203" s="95"/>
    </row>
    <row r="204" spans="1:23" s="95" customFormat="1" x14ac:dyDescent="0.2">
      <c r="A204" s="157"/>
      <c r="B204" s="157"/>
      <c r="C204" s="157"/>
      <c r="D204" s="174" t="str">
        <f>"Total item "&amp;A202</f>
        <v>Total item 5.4</v>
      </c>
      <c r="E204" s="164"/>
      <c r="F204" s="161"/>
      <c r="G204" s="161"/>
      <c r="H204" s="161"/>
      <c r="I204" s="161"/>
      <c r="J204" s="175">
        <f>SUM(J203:J203)</f>
        <v>689.3</v>
      </c>
      <c r="K204" s="161"/>
      <c r="L204" s="199"/>
      <c r="M204" s="199"/>
      <c r="N204" s="199"/>
      <c r="O204" s="199"/>
      <c r="P204" s="199"/>
      <c r="Q204" s="199"/>
      <c r="R204" s="203"/>
      <c r="S204" s="161"/>
      <c r="T204" s="221"/>
      <c r="U204" s="221"/>
      <c r="V204" s="70"/>
      <c r="W204" s="70"/>
    </row>
    <row r="205" spans="1:23" s="70" customFormat="1" x14ac:dyDescent="0.2">
      <c r="A205" s="163"/>
      <c r="B205" s="157"/>
      <c r="C205" s="166"/>
      <c r="D205" s="174"/>
      <c r="E205" s="164"/>
      <c r="F205" s="161"/>
      <c r="G205" s="161"/>
      <c r="H205" s="161"/>
      <c r="I205" s="161"/>
      <c r="J205" s="160"/>
      <c r="K205" s="161"/>
      <c r="L205" s="161"/>
      <c r="M205" s="161"/>
      <c r="N205" s="161"/>
      <c r="O205" s="161"/>
      <c r="P205" s="161"/>
      <c r="Q205" s="161"/>
      <c r="R205" s="222" t="s">
        <v>499</v>
      </c>
      <c r="S205" s="171"/>
      <c r="T205" s="222"/>
      <c r="U205" s="222"/>
      <c r="V205" s="92"/>
      <c r="W205" s="92"/>
    </row>
    <row r="206" spans="1:23" s="92" customFormat="1" ht="38.25" x14ac:dyDescent="0.2">
      <c r="A206" s="184" t="s">
        <v>198</v>
      </c>
      <c r="B206" s="165" t="s">
        <v>30</v>
      </c>
      <c r="C206" s="166" t="s">
        <v>388</v>
      </c>
      <c r="D206" s="167" t="s">
        <v>593</v>
      </c>
      <c r="E206" s="168" t="s">
        <v>86</v>
      </c>
      <c r="F206" s="170"/>
      <c r="G206" s="170" t="s">
        <v>313</v>
      </c>
      <c r="H206" s="170"/>
      <c r="I206" s="170"/>
      <c r="J206" s="170"/>
      <c r="K206" s="171">
        <f>J211</f>
        <v>63.000000000000007</v>
      </c>
      <c r="L206" s="171" t="s">
        <v>594</v>
      </c>
      <c r="M206" s="171">
        <f>ROUND(L206*(1+$N$10),2)</f>
        <v>214.16</v>
      </c>
      <c r="N206" s="171">
        <f>TRUNC($K206*M206,2)</f>
        <v>13492.08</v>
      </c>
      <c r="O206" s="171" t="s">
        <v>595</v>
      </c>
      <c r="P206" s="171">
        <f>ROUND(O206*(1+$Q$10),2)</f>
        <v>205.98</v>
      </c>
      <c r="Q206" s="171">
        <f>TRUNC($K206*P206,2)</f>
        <v>12976.74</v>
      </c>
      <c r="R206" s="222"/>
      <c r="S206" s="171"/>
      <c r="T206" s="222"/>
      <c r="U206" s="222"/>
    </row>
    <row r="207" spans="1:23" s="92" customFormat="1" x14ac:dyDescent="0.2">
      <c r="A207" s="165"/>
      <c r="B207" s="165"/>
      <c r="C207" s="166"/>
      <c r="D207" s="178" t="s">
        <v>596</v>
      </c>
      <c r="E207" s="173"/>
      <c r="F207" s="171"/>
      <c r="G207" s="171"/>
      <c r="H207" s="171"/>
      <c r="I207" s="171"/>
      <c r="J207" s="161"/>
      <c r="K207" s="171"/>
      <c r="L207" s="171"/>
      <c r="M207" s="171"/>
      <c r="N207" s="171"/>
      <c r="O207" s="171"/>
      <c r="P207" s="171"/>
      <c r="Q207" s="171"/>
      <c r="R207" s="222"/>
      <c r="S207" s="171"/>
      <c r="T207" s="222"/>
      <c r="U207" s="222"/>
    </row>
    <row r="208" spans="1:23" s="92" customFormat="1" x14ac:dyDescent="0.2">
      <c r="A208" s="165"/>
      <c r="B208" s="165"/>
      <c r="C208" s="166"/>
      <c r="D208" s="180" t="s">
        <v>597</v>
      </c>
      <c r="E208" s="173"/>
      <c r="F208" s="171">
        <v>2</v>
      </c>
      <c r="G208" s="171">
        <v>29.05</v>
      </c>
      <c r="H208" s="171"/>
      <c r="I208" s="171">
        <v>1</v>
      </c>
      <c r="J208" s="161">
        <f t="shared" ref="J208:J210" si="19">ROUND(PRODUCT(F208:I208),2)</f>
        <v>58.1</v>
      </c>
      <c r="K208" s="171"/>
      <c r="L208" s="171"/>
      <c r="M208" s="171"/>
      <c r="N208" s="171"/>
      <c r="O208" s="171"/>
      <c r="P208" s="171"/>
      <c r="Q208" s="171"/>
      <c r="R208" s="222"/>
      <c r="S208" s="171"/>
      <c r="T208" s="222"/>
      <c r="U208" s="222"/>
    </row>
    <row r="209" spans="1:23" s="92" customFormat="1" x14ac:dyDescent="0.2">
      <c r="A209" s="165"/>
      <c r="B209" s="165"/>
      <c r="C209" s="166"/>
      <c r="D209" s="180" t="s">
        <v>598</v>
      </c>
      <c r="E209" s="168"/>
      <c r="F209" s="171">
        <v>2</v>
      </c>
      <c r="G209" s="171">
        <v>5.15</v>
      </c>
      <c r="H209" s="171"/>
      <c r="I209" s="171">
        <v>1</v>
      </c>
      <c r="J209" s="161">
        <f t="shared" si="19"/>
        <v>10.3</v>
      </c>
      <c r="K209" s="171"/>
      <c r="L209" s="171"/>
      <c r="M209" s="171"/>
      <c r="N209" s="171"/>
      <c r="O209" s="171"/>
      <c r="P209" s="171"/>
      <c r="Q209" s="171"/>
      <c r="R209" s="222"/>
      <c r="S209" s="171"/>
      <c r="T209" s="222"/>
      <c r="U209" s="222"/>
    </row>
    <row r="210" spans="1:23" s="92" customFormat="1" x14ac:dyDescent="0.2">
      <c r="A210" s="165"/>
      <c r="B210" s="165"/>
      <c r="C210" s="166"/>
      <c r="D210" s="172" t="s">
        <v>134</v>
      </c>
      <c r="E210" s="173"/>
      <c r="F210" s="171">
        <v>-6</v>
      </c>
      <c r="G210" s="171">
        <v>0.9</v>
      </c>
      <c r="H210" s="171"/>
      <c r="I210" s="171">
        <v>1</v>
      </c>
      <c r="J210" s="161">
        <f t="shared" si="19"/>
        <v>-5.4</v>
      </c>
      <c r="K210" s="171"/>
      <c r="L210" s="171"/>
      <c r="M210" s="171"/>
      <c r="N210" s="171"/>
      <c r="O210" s="171"/>
      <c r="P210" s="171"/>
      <c r="Q210" s="171"/>
      <c r="R210" s="203"/>
      <c r="S210" s="161"/>
      <c r="T210" s="203"/>
      <c r="U210" s="203"/>
      <c r="V210" s="70"/>
      <c r="W210" s="70"/>
    </row>
    <row r="211" spans="1:23" s="70" customFormat="1" x14ac:dyDescent="0.2">
      <c r="A211" s="157"/>
      <c r="B211" s="157"/>
      <c r="C211" s="157"/>
      <c r="D211" s="174" t="str">
        <f>"Total item "&amp;A206</f>
        <v>Total item 5.5</v>
      </c>
      <c r="E211" s="164"/>
      <c r="F211" s="161"/>
      <c r="G211" s="161"/>
      <c r="H211" s="161"/>
      <c r="I211" s="161"/>
      <c r="J211" s="175">
        <f>SUM(J207:J210)</f>
        <v>63.000000000000007</v>
      </c>
      <c r="K211" s="161"/>
      <c r="L211" s="161"/>
      <c r="M211" s="161"/>
      <c r="N211" s="161"/>
      <c r="O211" s="161"/>
      <c r="P211" s="161"/>
      <c r="Q211" s="161"/>
      <c r="R211" s="203"/>
      <c r="S211" s="161"/>
      <c r="T211" s="221"/>
      <c r="U211" s="221"/>
    </row>
    <row r="212" spans="1:23" s="70" customFormat="1" x14ac:dyDescent="0.2">
      <c r="A212" s="163"/>
      <c r="B212" s="157"/>
      <c r="C212" s="166"/>
      <c r="D212" s="174"/>
      <c r="E212" s="164"/>
      <c r="F212" s="161"/>
      <c r="G212" s="161"/>
      <c r="H212" s="161"/>
      <c r="I212" s="161"/>
      <c r="J212" s="160"/>
      <c r="K212" s="161"/>
      <c r="L212" s="161"/>
      <c r="M212" s="161"/>
      <c r="N212" s="161"/>
      <c r="O212" s="161"/>
      <c r="P212" s="161"/>
      <c r="Q212" s="161"/>
      <c r="R212" s="222" t="s">
        <v>499</v>
      </c>
      <c r="S212" s="171"/>
      <c r="T212" s="222"/>
      <c r="U212" s="222"/>
      <c r="V212" s="92"/>
      <c r="W212" s="92"/>
    </row>
    <row r="213" spans="1:23" s="92" customFormat="1" ht="25.5" x14ac:dyDescent="0.2">
      <c r="A213" s="184" t="s">
        <v>609</v>
      </c>
      <c r="B213" s="184" t="s">
        <v>141</v>
      </c>
      <c r="C213" s="166" t="s">
        <v>193</v>
      </c>
      <c r="D213" s="167" t="s">
        <v>592</v>
      </c>
      <c r="E213" s="168" t="s">
        <v>86</v>
      </c>
      <c r="F213" s="170"/>
      <c r="G213" s="170" t="s">
        <v>313</v>
      </c>
      <c r="H213" s="170"/>
      <c r="I213" s="170"/>
      <c r="J213" s="170"/>
      <c r="K213" s="171">
        <f>J226</f>
        <v>152.04</v>
      </c>
      <c r="L213" s="171">
        <f>COMPOSIÇÕES!H85</f>
        <v>76.81</v>
      </c>
      <c r="M213" s="171">
        <f>ROUND(L213*(1+$N$10),2)</f>
        <v>97.26</v>
      </c>
      <c r="N213" s="171">
        <f>TRUNC($K213*M213,2)</f>
        <v>14787.41</v>
      </c>
      <c r="O213" s="171">
        <f>COMPOSIÇÕES!J85</f>
        <v>78.66</v>
      </c>
      <c r="P213" s="171">
        <f>ROUND(O213*(1+$Q$10),2)</f>
        <v>94.79</v>
      </c>
      <c r="Q213" s="171">
        <f>TRUNC($K213*P213,2)</f>
        <v>14411.87</v>
      </c>
      <c r="R213" s="222"/>
      <c r="S213" s="171"/>
      <c r="T213" s="222"/>
      <c r="U213" s="222"/>
    </row>
    <row r="214" spans="1:23" s="92" customFormat="1" x14ac:dyDescent="0.2">
      <c r="A214" s="165"/>
      <c r="B214" s="165"/>
      <c r="C214" s="166"/>
      <c r="D214" s="178" t="s">
        <v>610</v>
      </c>
      <c r="E214" s="173"/>
      <c r="F214" s="171">
        <v>2</v>
      </c>
      <c r="G214" s="171">
        <v>7</v>
      </c>
      <c r="H214" s="171"/>
      <c r="I214" s="171">
        <v>1.3</v>
      </c>
      <c r="J214" s="161">
        <f t="shared" ref="J214:J225" si="20">ROUND(PRODUCT(F214:I214),2)</f>
        <v>18.2</v>
      </c>
      <c r="K214" s="171"/>
      <c r="L214" s="171"/>
      <c r="M214" s="171"/>
      <c r="N214" s="171"/>
      <c r="O214" s="171"/>
      <c r="P214" s="171"/>
      <c r="Q214" s="171"/>
      <c r="R214" s="222"/>
      <c r="S214" s="171"/>
      <c r="T214" s="222"/>
      <c r="U214" s="222"/>
    </row>
    <row r="215" spans="1:23" s="92" customFormat="1" x14ac:dyDescent="0.2">
      <c r="A215" s="165"/>
      <c r="B215" s="165"/>
      <c r="C215" s="166"/>
      <c r="D215" s="172"/>
      <c r="E215" s="168"/>
      <c r="F215" s="171">
        <v>2</v>
      </c>
      <c r="G215" s="171">
        <v>4.8499999999999996</v>
      </c>
      <c r="H215" s="171"/>
      <c r="I215" s="171">
        <v>1.3</v>
      </c>
      <c r="J215" s="161">
        <f t="shared" si="20"/>
        <v>12.61</v>
      </c>
      <c r="K215" s="171"/>
      <c r="L215" s="171"/>
      <c r="M215" s="171"/>
      <c r="N215" s="171"/>
      <c r="O215" s="171"/>
      <c r="P215" s="171"/>
      <c r="Q215" s="171"/>
      <c r="R215" s="222"/>
      <c r="S215" s="171"/>
      <c r="T215" s="222"/>
      <c r="U215" s="222"/>
    </row>
    <row r="216" spans="1:23" s="92" customFormat="1" x14ac:dyDescent="0.2">
      <c r="A216" s="165"/>
      <c r="B216" s="165"/>
      <c r="C216" s="166"/>
      <c r="D216" s="172" t="s">
        <v>134</v>
      </c>
      <c r="E216" s="168"/>
      <c r="F216" s="171">
        <v>-1</v>
      </c>
      <c r="G216" s="171">
        <v>3</v>
      </c>
      <c r="H216" s="171"/>
      <c r="I216" s="171">
        <v>0.3</v>
      </c>
      <c r="J216" s="161">
        <f t="shared" si="20"/>
        <v>-0.9</v>
      </c>
      <c r="K216" s="171"/>
      <c r="L216" s="171"/>
      <c r="M216" s="171"/>
      <c r="N216" s="171"/>
      <c r="O216" s="171"/>
      <c r="P216" s="171"/>
      <c r="Q216" s="171"/>
      <c r="R216" s="222"/>
      <c r="S216" s="171"/>
      <c r="T216" s="222"/>
      <c r="U216" s="222"/>
    </row>
    <row r="217" spans="1:23" s="92" customFormat="1" x14ac:dyDescent="0.2">
      <c r="A217" s="165"/>
      <c r="B217" s="165"/>
      <c r="C217" s="166"/>
      <c r="D217" s="172"/>
      <c r="E217" s="168"/>
      <c r="F217" s="171">
        <v>-1</v>
      </c>
      <c r="G217" s="171">
        <v>0.9</v>
      </c>
      <c r="H217" s="171"/>
      <c r="I217" s="171">
        <v>1.3</v>
      </c>
      <c r="J217" s="161">
        <f t="shared" si="20"/>
        <v>-1.17</v>
      </c>
      <c r="K217" s="171"/>
      <c r="L217" s="171"/>
      <c r="M217" s="171"/>
      <c r="N217" s="171"/>
      <c r="O217" s="171"/>
      <c r="P217" s="171"/>
      <c r="Q217" s="171"/>
      <c r="R217" s="222"/>
      <c r="S217" s="171"/>
      <c r="T217" s="222"/>
      <c r="U217" s="222"/>
    </row>
    <row r="218" spans="1:23" s="92" customFormat="1" x14ac:dyDescent="0.2">
      <c r="A218" s="165"/>
      <c r="B218" s="165"/>
      <c r="C218" s="166"/>
      <c r="D218" s="178" t="s">
        <v>611</v>
      </c>
      <c r="E218" s="168"/>
      <c r="F218" s="171">
        <v>6</v>
      </c>
      <c r="G218" s="171">
        <v>5</v>
      </c>
      <c r="H218" s="171"/>
      <c r="I218" s="171">
        <v>1.3</v>
      </c>
      <c r="J218" s="161">
        <f t="shared" si="20"/>
        <v>39</v>
      </c>
      <c r="K218" s="171"/>
      <c r="L218" s="171"/>
      <c r="M218" s="171"/>
      <c r="N218" s="171"/>
      <c r="O218" s="171"/>
      <c r="P218" s="171"/>
      <c r="Q218" s="171"/>
      <c r="R218" s="222"/>
      <c r="S218" s="171"/>
      <c r="T218" s="222"/>
      <c r="U218" s="222"/>
    </row>
    <row r="219" spans="1:23" s="92" customFormat="1" x14ac:dyDescent="0.2">
      <c r="A219" s="165"/>
      <c r="B219" s="165"/>
      <c r="C219" s="166"/>
      <c r="D219" s="172"/>
      <c r="E219" s="168"/>
      <c r="F219" s="171">
        <v>6</v>
      </c>
      <c r="G219" s="171">
        <v>4.8499999999999996</v>
      </c>
      <c r="H219" s="171"/>
      <c r="I219" s="171">
        <v>1.3</v>
      </c>
      <c r="J219" s="161">
        <f t="shared" si="20"/>
        <v>37.83</v>
      </c>
      <c r="K219" s="171"/>
      <c r="L219" s="171"/>
      <c r="M219" s="171"/>
      <c r="N219" s="171"/>
      <c r="O219" s="171"/>
      <c r="P219" s="171"/>
      <c r="Q219" s="171"/>
      <c r="R219" s="222"/>
      <c r="S219" s="171"/>
      <c r="T219" s="222"/>
      <c r="U219" s="222"/>
    </row>
    <row r="220" spans="1:23" s="92" customFormat="1" x14ac:dyDescent="0.2">
      <c r="A220" s="165"/>
      <c r="B220" s="165"/>
      <c r="C220" s="166"/>
      <c r="D220" s="172"/>
      <c r="E220" s="168"/>
      <c r="F220" s="171">
        <v>-3</v>
      </c>
      <c r="G220" s="171">
        <v>3</v>
      </c>
      <c r="H220" s="171"/>
      <c r="I220" s="171">
        <v>0.3</v>
      </c>
      <c r="J220" s="161">
        <f t="shared" si="20"/>
        <v>-2.7</v>
      </c>
      <c r="K220" s="171"/>
      <c r="L220" s="171"/>
      <c r="M220" s="171"/>
      <c r="N220" s="171"/>
      <c r="O220" s="171"/>
      <c r="P220" s="171"/>
      <c r="Q220" s="171"/>
      <c r="R220" s="222"/>
      <c r="S220" s="171"/>
      <c r="T220" s="222"/>
      <c r="U220" s="222"/>
    </row>
    <row r="221" spans="1:23" s="92" customFormat="1" x14ac:dyDescent="0.2">
      <c r="A221" s="165"/>
      <c r="B221" s="165"/>
      <c r="C221" s="166"/>
      <c r="D221" s="172"/>
      <c r="E221" s="168"/>
      <c r="F221" s="171">
        <v>-3</v>
      </c>
      <c r="G221" s="171">
        <v>0.9</v>
      </c>
      <c r="H221" s="171"/>
      <c r="I221" s="171">
        <v>1.3</v>
      </c>
      <c r="J221" s="161">
        <f t="shared" si="20"/>
        <v>-3.51</v>
      </c>
      <c r="K221" s="171"/>
      <c r="L221" s="171"/>
      <c r="M221" s="171"/>
      <c r="N221" s="171"/>
      <c r="O221" s="171"/>
      <c r="P221" s="171"/>
      <c r="Q221" s="171"/>
      <c r="R221" s="222"/>
      <c r="S221" s="171"/>
      <c r="T221" s="222"/>
      <c r="U221" s="222"/>
    </row>
    <row r="222" spans="1:23" s="92" customFormat="1" x14ac:dyDescent="0.2">
      <c r="A222" s="165"/>
      <c r="B222" s="165"/>
      <c r="C222" s="166"/>
      <c r="D222" s="178" t="s">
        <v>612</v>
      </c>
      <c r="E222" s="173"/>
      <c r="F222" s="171">
        <v>4</v>
      </c>
      <c r="G222" s="171">
        <v>3</v>
      </c>
      <c r="H222" s="171"/>
      <c r="I222" s="171">
        <v>1.8</v>
      </c>
      <c r="J222" s="161">
        <f t="shared" si="20"/>
        <v>21.6</v>
      </c>
      <c r="K222" s="171"/>
      <c r="L222" s="171"/>
      <c r="M222" s="171"/>
      <c r="N222" s="171"/>
      <c r="O222" s="171"/>
      <c r="P222" s="171"/>
      <c r="Q222" s="171"/>
      <c r="R222" s="222"/>
      <c r="S222" s="171"/>
      <c r="T222" s="222"/>
      <c r="U222" s="222"/>
    </row>
    <row r="223" spans="1:23" s="92" customFormat="1" x14ac:dyDescent="0.2">
      <c r="A223" s="165"/>
      <c r="B223" s="165"/>
      <c r="C223" s="166"/>
      <c r="D223" s="178"/>
      <c r="E223" s="173"/>
      <c r="F223" s="171">
        <v>4</v>
      </c>
      <c r="G223" s="171">
        <v>4.8499999999999996</v>
      </c>
      <c r="H223" s="171"/>
      <c r="I223" s="171">
        <v>1.8</v>
      </c>
      <c r="J223" s="161">
        <f t="shared" si="20"/>
        <v>34.92</v>
      </c>
      <c r="K223" s="171"/>
      <c r="L223" s="171"/>
      <c r="M223" s="171"/>
      <c r="N223" s="171"/>
      <c r="O223" s="171"/>
      <c r="P223" s="171"/>
      <c r="Q223" s="171"/>
      <c r="R223" s="222"/>
      <c r="S223" s="171"/>
      <c r="T223" s="222"/>
      <c r="U223" s="222"/>
    </row>
    <row r="224" spans="1:23" s="92" customFormat="1" x14ac:dyDescent="0.2">
      <c r="A224" s="165"/>
      <c r="B224" s="165"/>
      <c r="C224" s="166"/>
      <c r="D224" s="172" t="s">
        <v>134</v>
      </c>
      <c r="E224" s="173"/>
      <c r="F224" s="171">
        <v>-2</v>
      </c>
      <c r="G224" s="171">
        <v>0.9</v>
      </c>
      <c r="H224" s="171"/>
      <c r="I224" s="171">
        <v>1.8</v>
      </c>
      <c r="J224" s="161">
        <f t="shared" si="20"/>
        <v>-3.24</v>
      </c>
      <c r="K224" s="171"/>
      <c r="L224" s="171"/>
      <c r="M224" s="171"/>
      <c r="N224" s="171"/>
      <c r="O224" s="171"/>
      <c r="P224" s="171"/>
      <c r="Q224" s="171"/>
      <c r="R224" s="222"/>
      <c r="S224" s="171"/>
      <c r="T224" s="222"/>
      <c r="U224" s="222"/>
    </row>
    <row r="225" spans="1:23" s="92" customFormat="1" x14ac:dyDescent="0.2">
      <c r="A225" s="165"/>
      <c r="B225" s="165"/>
      <c r="C225" s="166"/>
      <c r="D225" s="178"/>
      <c r="E225" s="168"/>
      <c r="F225" s="171">
        <v>-2</v>
      </c>
      <c r="G225" s="171">
        <v>1.5</v>
      </c>
      <c r="H225" s="171"/>
      <c r="I225" s="171">
        <v>0.2</v>
      </c>
      <c r="J225" s="161">
        <f t="shared" si="20"/>
        <v>-0.6</v>
      </c>
      <c r="K225" s="171"/>
      <c r="L225" s="171"/>
      <c r="M225" s="171"/>
      <c r="N225" s="171"/>
      <c r="O225" s="171"/>
      <c r="P225" s="171"/>
      <c r="Q225" s="171"/>
      <c r="R225" s="203"/>
      <c r="S225" s="161"/>
      <c r="T225" s="203"/>
      <c r="U225" s="203"/>
      <c r="V225" s="70"/>
      <c r="W225" s="70"/>
    </row>
    <row r="226" spans="1:23" s="70" customFormat="1" x14ac:dyDescent="0.2">
      <c r="A226" s="157"/>
      <c r="B226" s="157"/>
      <c r="C226" s="157"/>
      <c r="D226" s="174" t="str">
        <f>"Total item "&amp;A213</f>
        <v>Total item 5.6</v>
      </c>
      <c r="E226" s="164"/>
      <c r="F226" s="161"/>
      <c r="G226" s="161"/>
      <c r="H226" s="161"/>
      <c r="I226" s="161"/>
      <c r="J226" s="175">
        <f>SUM(J214:J225)</f>
        <v>152.04</v>
      </c>
      <c r="K226" s="161"/>
      <c r="L226" s="161"/>
      <c r="M226" s="161"/>
      <c r="N226" s="161"/>
      <c r="O226" s="161"/>
      <c r="P226" s="161"/>
      <c r="Q226" s="161"/>
      <c r="R226" s="203"/>
      <c r="S226" s="161"/>
      <c r="T226" s="221"/>
      <c r="U226" s="221"/>
    </row>
    <row r="227" spans="1:23" s="70" customFormat="1" x14ac:dyDescent="0.2">
      <c r="A227" s="163"/>
      <c r="B227" s="157"/>
      <c r="C227" s="166"/>
      <c r="D227" s="174"/>
      <c r="E227" s="164"/>
      <c r="F227" s="161"/>
      <c r="G227" s="161"/>
      <c r="H227" s="161"/>
      <c r="I227" s="161"/>
      <c r="J227" s="160"/>
      <c r="K227" s="161"/>
      <c r="L227" s="161"/>
      <c r="M227" s="161"/>
      <c r="N227" s="161"/>
      <c r="O227" s="161"/>
      <c r="P227" s="161"/>
      <c r="Q227" s="161"/>
      <c r="R227" s="362"/>
      <c r="S227" s="175"/>
      <c r="T227" s="363"/>
      <c r="U227" s="363"/>
      <c r="V227" s="364"/>
      <c r="W227" s="364"/>
    </row>
    <row r="228" spans="1:23" s="364" customFormat="1" x14ac:dyDescent="0.2">
      <c r="A228" s="267" t="s">
        <v>12</v>
      </c>
      <c r="B228" s="360"/>
      <c r="C228" s="360"/>
      <c r="D228" s="229" t="s">
        <v>177</v>
      </c>
      <c r="E228" s="361"/>
      <c r="F228" s="175"/>
      <c r="G228" s="175"/>
      <c r="H228" s="175"/>
      <c r="I228" s="175"/>
      <c r="J228" s="175"/>
      <c r="K228" s="175"/>
      <c r="L228" s="175"/>
      <c r="M228" s="175"/>
      <c r="N228" s="175">
        <f>SUM(N229:N293)</f>
        <v>187055.24999999997</v>
      </c>
      <c r="O228" s="175"/>
      <c r="P228" s="175"/>
      <c r="Q228" s="175">
        <f>SUM(Q229:Q293)</f>
        <v>182917.24000000002</v>
      </c>
      <c r="R228" s="203"/>
      <c r="S228" s="161"/>
      <c r="T228" s="221"/>
      <c r="U228" s="221"/>
      <c r="V228" s="70"/>
      <c r="W228" s="70"/>
    </row>
    <row r="229" spans="1:23" s="70" customFormat="1" x14ac:dyDescent="0.2">
      <c r="A229" s="163"/>
      <c r="B229" s="157"/>
      <c r="C229" s="157"/>
      <c r="D229" s="174"/>
      <c r="E229" s="164"/>
      <c r="F229" s="161"/>
      <c r="G229" s="161"/>
      <c r="H229" s="161"/>
      <c r="I229" s="161"/>
      <c r="J229" s="160"/>
      <c r="K229" s="161"/>
      <c r="L229" s="161"/>
      <c r="M229" s="161"/>
      <c r="N229" s="161"/>
      <c r="O229" s="161"/>
      <c r="P229" s="161"/>
      <c r="Q229" s="161"/>
      <c r="R229" s="222" t="s">
        <v>499</v>
      </c>
      <c r="S229" s="171"/>
      <c r="T229" s="222"/>
      <c r="U229" s="222"/>
      <c r="V229" s="92"/>
      <c r="W229" s="92"/>
    </row>
    <row r="230" spans="1:23" s="92" customFormat="1" ht="25.5" x14ac:dyDescent="0.2">
      <c r="A230" s="165" t="s">
        <v>138</v>
      </c>
      <c r="B230" s="184" t="s">
        <v>30</v>
      </c>
      <c r="C230" s="166" t="s">
        <v>308</v>
      </c>
      <c r="D230" s="167" t="s">
        <v>307</v>
      </c>
      <c r="E230" s="168" t="s">
        <v>78</v>
      </c>
      <c r="F230" s="170"/>
      <c r="G230" s="170" t="s">
        <v>283</v>
      </c>
      <c r="H230" s="170"/>
      <c r="I230" s="170"/>
      <c r="J230" s="170"/>
      <c r="K230" s="171">
        <f>J234</f>
        <v>6.8</v>
      </c>
      <c r="L230" s="171" t="s">
        <v>536</v>
      </c>
      <c r="M230" s="171">
        <f>ROUND(L230*(1+$N$10),2)</f>
        <v>768.8</v>
      </c>
      <c r="N230" s="171">
        <f>TRUNC($K230*M230,2)</f>
        <v>5227.84</v>
      </c>
      <c r="O230" s="171" t="s">
        <v>537</v>
      </c>
      <c r="P230" s="171">
        <f>ROUND(O230*(1+$Q$10),2)</f>
        <v>766.02</v>
      </c>
      <c r="Q230" s="171">
        <f>TRUNC($K230*P230,2)</f>
        <v>5208.93</v>
      </c>
      <c r="R230" s="222"/>
      <c r="S230" s="171"/>
      <c r="T230" s="222"/>
      <c r="U230" s="222"/>
    </row>
    <row r="231" spans="1:23" s="92" customFormat="1" x14ac:dyDescent="0.2">
      <c r="A231" s="165"/>
      <c r="B231" s="165"/>
      <c r="C231" s="166"/>
      <c r="D231" s="178" t="s">
        <v>610</v>
      </c>
      <c r="E231" s="173"/>
      <c r="F231" s="171"/>
      <c r="G231" s="171">
        <v>7</v>
      </c>
      <c r="H231" s="171">
        <v>4.8499999999999996</v>
      </c>
      <c r="I231" s="171">
        <v>0.05</v>
      </c>
      <c r="J231" s="161">
        <f t="shared" ref="J231:J233" si="21">ROUND(PRODUCT(F231:I231),2)</f>
        <v>1.7</v>
      </c>
      <c r="K231" s="171"/>
      <c r="L231" s="171"/>
      <c r="M231" s="171"/>
      <c r="N231" s="171"/>
      <c r="O231" s="171"/>
      <c r="P231" s="171"/>
      <c r="Q231" s="171"/>
      <c r="R231" s="222"/>
      <c r="S231" s="171"/>
      <c r="T231" s="222"/>
      <c r="U231" s="222"/>
    </row>
    <row r="232" spans="1:23" s="92" customFormat="1" x14ac:dyDescent="0.2">
      <c r="A232" s="165"/>
      <c r="B232" s="165"/>
      <c r="C232" s="166"/>
      <c r="D232" s="178" t="s">
        <v>611</v>
      </c>
      <c r="E232" s="168"/>
      <c r="F232" s="171">
        <v>3</v>
      </c>
      <c r="G232" s="171">
        <v>5</v>
      </c>
      <c r="H232" s="171">
        <v>4.8499999999999996</v>
      </c>
      <c r="I232" s="171">
        <v>0.05</v>
      </c>
      <c r="J232" s="161">
        <f t="shared" si="21"/>
        <v>3.64</v>
      </c>
      <c r="K232" s="171"/>
      <c r="L232" s="171"/>
      <c r="M232" s="171"/>
      <c r="N232" s="171"/>
      <c r="O232" s="171"/>
      <c r="P232" s="171"/>
      <c r="Q232" s="171"/>
      <c r="R232" s="222"/>
      <c r="S232" s="171"/>
      <c r="T232" s="222"/>
      <c r="U232" s="222"/>
    </row>
    <row r="233" spans="1:23" s="92" customFormat="1" x14ac:dyDescent="0.2">
      <c r="A233" s="165"/>
      <c r="B233" s="165"/>
      <c r="C233" s="166"/>
      <c r="D233" s="178" t="s">
        <v>612</v>
      </c>
      <c r="E233" s="173"/>
      <c r="F233" s="171">
        <v>2</v>
      </c>
      <c r="G233" s="171">
        <v>3</v>
      </c>
      <c r="H233" s="171">
        <v>4.8499999999999996</v>
      </c>
      <c r="I233" s="171">
        <v>0.05</v>
      </c>
      <c r="J233" s="161">
        <f t="shared" si="21"/>
        <v>1.46</v>
      </c>
      <c r="K233" s="171"/>
      <c r="L233" s="171"/>
      <c r="M233" s="171"/>
      <c r="N233" s="171"/>
      <c r="O233" s="171"/>
      <c r="P233" s="171"/>
      <c r="Q233" s="171"/>
      <c r="R233" s="203"/>
      <c r="S233" s="161"/>
      <c r="T233" s="203"/>
      <c r="U233" s="203"/>
      <c r="V233" s="70"/>
      <c r="W233" s="70"/>
    </row>
    <row r="234" spans="1:23" s="70" customFormat="1" x14ac:dyDescent="0.2">
      <c r="A234" s="157"/>
      <c r="B234" s="157"/>
      <c r="C234" s="157"/>
      <c r="D234" s="174" t="str">
        <f>"Total item "&amp;A230</f>
        <v>Total item 6.1</v>
      </c>
      <c r="E234" s="164"/>
      <c r="F234" s="161"/>
      <c r="G234" s="161"/>
      <c r="H234" s="161"/>
      <c r="I234" s="161"/>
      <c r="J234" s="175">
        <f>SUM(J231:J233)</f>
        <v>6.8</v>
      </c>
      <c r="K234" s="161"/>
      <c r="L234" s="161"/>
      <c r="M234" s="161"/>
      <c r="N234" s="161"/>
      <c r="O234" s="161"/>
      <c r="P234" s="161"/>
      <c r="Q234" s="161"/>
      <c r="R234" s="203"/>
      <c r="S234" s="161"/>
      <c r="T234" s="221"/>
      <c r="U234" s="221"/>
    </row>
    <row r="235" spans="1:23" s="70" customFormat="1" x14ac:dyDescent="0.2">
      <c r="A235" s="163"/>
      <c r="B235" s="157"/>
      <c r="C235" s="157"/>
      <c r="D235" s="174"/>
      <c r="E235" s="164"/>
      <c r="F235" s="161"/>
      <c r="G235" s="161"/>
      <c r="H235" s="161"/>
      <c r="I235" s="161"/>
      <c r="J235" s="160"/>
      <c r="K235" s="161"/>
      <c r="L235" s="161"/>
      <c r="M235" s="161"/>
      <c r="N235" s="161"/>
      <c r="O235" s="161"/>
      <c r="P235" s="161"/>
      <c r="Q235" s="161"/>
      <c r="R235" s="222" t="s">
        <v>499</v>
      </c>
      <c r="S235" s="171"/>
      <c r="T235" s="222"/>
      <c r="U235" s="222"/>
      <c r="V235" s="92"/>
      <c r="W235" s="92"/>
    </row>
    <row r="236" spans="1:23" s="92" customFormat="1" ht="51" x14ac:dyDescent="0.2">
      <c r="A236" s="165" t="s">
        <v>160</v>
      </c>
      <c r="B236" s="165" t="s">
        <v>30</v>
      </c>
      <c r="C236" s="166" t="s">
        <v>181</v>
      </c>
      <c r="D236" s="167" t="s">
        <v>180</v>
      </c>
      <c r="E236" s="168" t="s">
        <v>86</v>
      </c>
      <c r="F236" s="170"/>
      <c r="G236" s="170" t="s">
        <v>283</v>
      </c>
      <c r="H236" s="170"/>
      <c r="I236" s="170"/>
      <c r="J236" s="170"/>
      <c r="K236" s="171">
        <f>J240</f>
        <v>135.80000000000001</v>
      </c>
      <c r="L236" s="171" t="s">
        <v>614</v>
      </c>
      <c r="M236" s="171">
        <f>ROUND(L236*(1+$N$10),2)</f>
        <v>51.63</v>
      </c>
      <c r="N236" s="171">
        <f>TRUNC($K236*M236,2)</f>
        <v>7011.35</v>
      </c>
      <c r="O236" s="171" t="s">
        <v>615</v>
      </c>
      <c r="P236" s="171">
        <f>ROUND(O236*(1+$Q$10),2)</f>
        <v>52.2</v>
      </c>
      <c r="Q236" s="171">
        <f>TRUNC($K236*P236,2)</f>
        <v>7088.76</v>
      </c>
      <c r="R236" s="222"/>
      <c r="S236" s="171"/>
      <c r="T236" s="222"/>
      <c r="U236" s="222"/>
    </row>
    <row r="237" spans="1:23" s="92" customFormat="1" x14ac:dyDescent="0.2">
      <c r="A237" s="165"/>
      <c r="B237" s="165"/>
      <c r="C237" s="166"/>
      <c r="D237" s="178" t="s">
        <v>610</v>
      </c>
      <c r="E237" s="173"/>
      <c r="F237" s="171"/>
      <c r="G237" s="171">
        <v>7</v>
      </c>
      <c r="H237" s="171">
        <v>4.8499999999999996</v>
      </c>
      <c r="I237" s="171"/>
      <c r="J237" s="161">
        <f t="shared" ref="J237:J239" si="22">ROUND(PRODUCT(F237:I237),2)</f>
        <v>33.950000000000003</v>
      </c>
      <c r="K237" s="171"/>
      <c r="L237" s="171"/>
      <c r="M237" s="171"/>
      <c r="N237" s="171"/>
      <c r="O237" s="171"/>
      <c r="P237" s="171"/>
      <c r="Q237" s="171"/>
      <c r="R237" s="222"/>
      <c r="S237" s="171"/>
      <c r="T237" s="222"/>
      <c r="U237" s="222"/>
    </row>
    <row r="238" spans="1:23" s="92" customFormat="1" x14ac:dyDescent="0.2">
      <c r="A238" s="165"/>
      <c r="B238" s="165"/>
      <c r="C238" s="166"/>
      <c r="D238" s="178" t="s">
        <v>611</v>
      </c>
      <c r="E238" s="168"/>
      <c r="F238" s="171">
        <v>3</v>
      </c>
      <c r="G238" s="171">
        <v>5</v>
      </c>
      <c r="H238" s="171">
        <v>4.8499999999999996</v>
      </c>
      <c r="I238" s="171"/>
      <c r="J238" s="161">
        <f t="shared" si="22"/>
        <v>72.75</v>
      </c>
      <c r="K238" s="171"/>
      <c r="L238" s="171"/>
      <c r="M238" s="171"/>
      <c r="N238" s="171"/>
      <c r="O238" s="171"/>
      <c r="P238" s="171"/>
      <c r="Q238" s="171"/>
      <c r="R238" s="222"/>
      <c r="S238" s="171"/>
      <c r="T238" s="222"/>
      <c r="U238" s="222"/>
    </row>
    <row r="239" spans="1:23" s="92" customFormat="1" x14ac:dyDescent="0.2">
      <c r="A239" s="165"/>
      <c r="B239" s="165"/>
      <c r="C239" s="166"/>
      <c r="D239" s="178" t="s">
        <v>612</v>
      </c>
      <c r="E239" s="173"/>
      <c r="F239" s="171">
        <v>2</v>
      </c>
      <c r="G239" s="171">
        <v>3</v>
      </c>
      <c r="H239" s="171">
        <v>4.8499999999999996</v>
      </c>
      <c r="I239" s="171"/>
      <c r="J239" s="161">
        <f t="shared" si="22"/>
        <v>29.1</v>
      </c>
      <c r="K239" s="171"/>
      <c r="L239" s="171"/>
      <c r="M239" s="171"/>
      <c r="N239" s="171"/>
      <c r="O239" s="171"/>
      <c r="P239" s="171"/>
      <c r="Q239" s="171"/>
      <c r="R239" s="203"/>
      <c r="S239" s="161"/>
      <c r="T239" s="203"/>
      <c r="U239" s="203"/>
      <c r="V239" s="70"/>
      <c r="W239" s="70"/>
    </row>
    <row r="240" spans="1:23" s="70" customFormat="1" x14ac:dyDescent="0.2">
      <c r="A240" s="157"/>
      <c r="B240" s="157"/>
      <c r="C240" s="157"/>
      <c r="D240" s="174" t="str">
        <f>"Total item "&amp;A236</f>
        <v>Total item 6.2</v>
      </c>
      <c r="E240" s="164"/>
      <c r="F240" s="161"/>
      <c r="G240" s="161"/>
      <c r="H240" s="161"/>
      <c r="I240" s="161"/>
      <c r="J240" s="175">
        <f>SUM(J237:J239)</f>
        <v>135.80000000000001</v>
      </c>
      <c r="K240" s="161"/>
      <c r="L240" s="161"/>
      <c r="M240" s="161"/>
      <c r="N240" s="161"/>
      <c r="O240" s="161"/>
      <c r="P240" s="161"/>
      <c r="Q240" s="161"/>
      <c r="R240" s="203"/>
      <c r="S240" s="161"/>
      <c r="T240" s="221"/>
      <c r="U240" s="221"/>
    </row>
    <row r="241" spans="1:23" s="70" customFormat="1" x14ac:dyDescent="0.2">
      <c r="A241" s="163"/>
      <c r="B241" s="157"/>
      <c r="C241" s="157"/>
      <c r="D241" s="174"/>
      <c r="E241" s="164"/>
      <c r="F241" s="161"/>
      <c r="G241" s="161"/>
      <c r="H241" s="161"/>
      <c r="I241" s="161"/>
      <c r="J241" s="160"/>
      <c r="K241" s="161"/>
      <c r="L241" s="161"/>
      <c r="M241" s="161"/>
      <c r="N241" s="161"/>
      <c r="O241" s="161"/>
      <c r="P241" s="161"/>
      <c r="Q241" s="161"/>
      <c r="R241" s="222" t="s">
        <v>499</v>
      </c>
      <c r="S241" s="171"/>
      <c r="T241" s="222"/>
      <c r="U241" s="222"/>
      <c r="V241" s="92"/>
      <c r="W241" s="92"/>
    </row>
    <row r="242" spans="1:23" s="92" customFormat="1" ht="38.25" x14ac:dyDescent="0.2">
      <c r="A242" s="165" t="s">
        <v>199</v>
      </c>
      <c r="B242" s="165" t="s">
        <v>30</v>
      </c>
      <c r="C242" s="166" t="s">
        <v>388</v>
      </c>
      <c r="D242" s="167" t="s">
        <v>593</v>
      </c>
      <c r="E242" s="168" t="s">
        <v>86</v>
      </c>
      <c r="F242" s="170"/>
      <c r="G242" s="170"/>
      <c r="H242" s="170"/>
      <c r="I242" s="170"/>
      <c r="J242" s="170"/>
      <c r="K242" s="171">
        <f>J244</f>
        <v>135.80000000000001</v>
      </c>
      <c r="L242" s="171" t="s">
        <v>594</v>
      </c>
      <c r="M242" s="171">
        <f>ROUND(L242*(1+$N$10),2)</f>
        <v>214.16</v>
      </c>
      <c r="N242" s="171">
        <f>TRUNC($K242*M242,2)</f>
        <v>29082.92</v>
      </c>
      <c r="O242" s="171" t="s">
        <v>595</v>
      </c>
      <c r="P242" s="171">
        <f>ROUND(O242*(1+$Q$10),2)</f>
        <v>205.98</v>
      </c>
      <c r="Q242" s="171">
        <f>TRUNC($K242*P242,2)</f>
        <v>27972.080000000002</v>
      </c>
      <c r="R242" s="222"/>
      <c r="S242" s="171"/>
      <c r="T242" s="222"/>
      <c r="U242" s="222"/>
    </row>
    <row r="243" spans="1:23" s="92" customFormat="1" x14ac:dyDescent="0.2">
      <c r="A243" s="165"/>
      <c r="B243" s="165"/>
      <c r="C243" s="166"/>
      <c r="D243" s="172" t="s">
        <v>616</v>
      </c>
      <c r="E243" s="168"/>
      <c r="F243" s="171"/>
      <c r="G243" s="171">
        <f>J240</f>
        <v>135.80000000000001</v>
      </c>
      <c r="H243" s="171"/>
      <c r="I243" s="171"/>
      <c r="J243" s="161">
        <f>ROUND(PRODUCT(F243:I243),2)</f>
        <v>135.80000000000001</v>
      </c>
      <c r="K243" s="171"/>
      <c r="L243" s="171"/>
      <c r="M243" s="171"/>
      <c r="N243" s="171"/>
      <c r="O243" s="171"/>
      <c r="P243" s="171"/>
      <c r="Q243" s="171"/>
      <c r="R243" s="203"/>
      <c r="S243" s="161"/>
      <c r="T243" s="203"/>
      <c r="U243" s="203"/>
      <c r="V243" s="70"/>
      <c r="W243" s="70"/>
    </row>
    <row r="244" spans="1:23" s="70" customFormat="1" x14ac:dyDescent="0.2">
      <c r="A244" s="157"/>
      <c r="B244" s="157"/>
      <c r="C244" s="157"/>
      <c r="D244" s="174" t="str">
        <f>"Total item "&amp;A242</f>
        <v>Total item 6.3</v>
      </c>
      <c r="E244" s="164"/>
      <c r="F244" s="161"/>
      <c r="G244" s="161"/>
      <c r="H244" s="161"/>
      <c r="I244" s="161"/>
      <c r="J244" s="175">
        <f>SUM(J243:J243)</f>
        <v>135.80000000000001</v>
      </c>
      <c r="K244" s="161"/>
      <c r="L244" s="161"/>
      <c r="M244" s="161"/>
      <c r="N244" s="161"/>
      <c r="O244" s="161"/>
      <c r="P244" s="161"/>
      <c r="Q244" s="161"/>
      <c r="R244" s="203"/>
      <c r="S244" s="161"/>
      <c r="T244" s="221"/>
      <c r="U244" s="221"/>
    </row>
    <row r="245" spans="1:23" s="70" customFormat="1" x14ac:dyDescent="0.2">
      <c r="A245" s="163"/>
      <c r="B245" s="157"/>
      <c r="C245" s="157"/>
      <c r="D245" s="174"/>
      <c r="E245" s="164"/>
      <c r="F245" s="161"/>
      <c r="G245" s="161"/>
      <c r="H245" s="161"/>
      <c r="I245" s="161"/>
      <c r="J245" s="160"/>
      <c r="K245" s="161"/>
      <c r="L245" s="161"/>
      <c r="M245" s="161"/>
      <c r="N245" s="161"/>
      <c r="O245" s="161"/>
      <c r="P245" s="161"/>
      <c r="Q245" s="161"/>
      <c r="R245" s="362"/>
      <c r="S245" s="175"/>
      <c r="T245" s="363"/>
      <c r="U245" s="363"/>
      <c r="V245" s="364"/>
      <c r="W245" s="364"/>
    </row>
    <row r="246" spans="1:23" s="364" customFormat="1" x14ac:dyDescent="0.2">
      <c r="A246" s="267"/>
      <c r="B246" s="360"/>
      <c r="C246" s="360"/>
      <c r="D246" s="229" t="s">
        <v>617</v>
      </c>
      <c r="E246" s="361"/>
      <c r="F246" s="175"/>
      <c r="G246" s="175"/>
      <c r="H246" s="175"/>
      <c r="I246" s="175"/>
      <c r="J246" s="175"/>
      <c r="K246" s="175"/>
      <c r="L246" s="175"/>
      <c r="M246" s="175"/>
      <c r="N246" s="175"/>
      <c r="O246" s="175"/>
      <c r="P246" s="175"/>
      <c r="Q246" s="175"/>
      <c r="R246" s="203"/>
      <c r="S246" s="161"/>
      <c r="T246" s="221"/>
      <c r="U246" s="221"/>
      <c r="V246" s="70"/>
      <c r="W246" s="70"/>
    </row>
    <row r="247" spans="1:23" s="70" customFormat="1" x14ac:dyDescent="0.2">
      <c r="A247" s="163"/>
      <c r="B247" s="157"/>
      <c r="C247" s="157"/>
      <c r="D247" s="174"/>
      <c r="E247" s="164"/>
      <c r="F247" s="161"/>
      <c r="G247" s="161"/>
      <c r="H247" s="161"/>
      <c r="I247" s="161"/>
      <c r="J247" s="160"/>
      <c r="K247" s="161"/>
      <c r="L247" s="161"/>
      <c r="M247" s="161"/>
      <c r="N247" s="161"/>
      <c r="O247" s="161"/>
      <c r="P247" s="161"/>
      <c r="Q247" s="161"/>
      <c r="R247" s="222" t="s">
        <v>499</v>
      </c>
      <c r="S247" s="171"/>
      <c r="T247" s="222"/>
      <c r="U247" s="222"/>
      <c r="V247" s="92"/>
      <c r="W247" s="92"/>
    </row>
    <row r="248" spans="1:23" s="92" customFormat="1" ht="39" customHeight="1" x14ac:dyDescent="0.2">
      <c r="A248" s="165" t="s">
        <v>330</v>
      </c>
      <c r="B248" s="165" t="s">
        <v>30</v>
      </c>
      <c r="C248" s="166" t="s">
        <v>322</v>
      </c>
      <c r="D248" s="167" t="s">
        <v>390</v>
      </c>
      <c r="E248" s="168" t="s">
        <v>86</v>
      </c>
      <c r="F248" s="170"/>
      <c r="G248" s="170" t="s">
        <v>283</v>
      </c>
      <c r="H248" s="170"/>
      <c r="I248" s="170"/>
      <c r="J248" s="170"/>
      <c r="K248" s="171">
        <f>J250</f>
        <v>347.33</v>
      </c>
      <c r="L248" s="171" t="s">
        <v>618</v>
      </c>
      <c r="M248" s="171">
        <f>ROUND(L248*(1+$N$10),2)</f>
        <v>87.63</v>
      </c>
      <c r="N248" s="171">
        <f>TRUNC($K248*M248,2)</f>
        <v>30436.52</v>
      </c>
      <c r="O248" s="171" t="s">
        <v>619</v>
      </c>
      <c r="P248" s="171">
        <f>ROUND(O248*(1+$Q$10),2)</f>
        <v>85.6</v>
      </c>
      <c r="Q248" s="171">
        <f>TRUNC($K248*P248,2)</f>
        <v>29731.439999999999</v>
      </c>
      <c r="R248" s="222"/>
      <c r="S248" s="171"/>
      <c r="T248" s="222"/>
      <c r="U248" s="222"/>
    </row>
    <row r="249" spans="1:23" s="92" customFormat="1" x14ac:dyDescent="0.2">
      <c r="A249" s="165"/>
      <c r="B249" s="165"/>
      <c r="C249" s="166"/>
      <c r="D249" s="178" t="s">
        <v>201</v>
      </c>
      <c r="E249" s="168"/>
      <c r="F249" s="171"/>
      <c r="G249" s="171">
        <v>347.33</v>
      </c>
      <c r="H249" s="171"/>
      <c r="I249" s="171"/>
      <c r="J249" s="171">
        <f>ROUND(PRODUCT(F249:I249),2)</f>
        <v>347.33</v>
      </c>
      <c r="K249" s="171"/>
      <c r="L249" s="171"/>
      <c r="M249" s="171"/>
      <c r="N249" s="171"/>
      <c r="O249" s="171"/>
      <c r="P249" s="171"/>
      <c r="Q249" s="171"/>
      <c r="R249" s="203"/>
      <c r="S249" s="161"/>
      <c r="T249" s="203"/>
      <c r="U249" s="203"/>
      <c r="V249" s="70"/>
      <c r="W249" s="70"/>
    </row>
    <row r="250" spans="1:23" s="70" customFormat="1" x14ac:dyDescent="0.2">
      <c r="A250" s="157"/>
      <c r="B250" s="157"/>
      <c r="C250" s="157"/>
      <c r="D250" s="174" t="str">
        <f>"Total item "&amp;A248</f>
        <v>Total item 6.4</v>
      </c>
      <c r="E250" s="164"/>
      <c r="F250" s="161"/>
      <c r="G250" s="161"/>
      <c r="H250" s="161"/>
      <c r="I250" s="161"/>
      <c r="J250" s="175">
        <f>SUM(J249:J249)</f>
        <v>347.33</v>
      </c>
      <c r="K250" s="161"/>
      <c r="L250" s="161"/>
      <c r="M250" s="161"/>
      <c r="N250" s="161"/>
      <c r="O250" s="161"/>
      <c r="P250" s="161"/>
      <c r="Q250" s="161"/>
      <c r="R250" s="203"/>
      <c r="S250" s="161"/>
      <c r="T250" s="221"/>
      <c r="U250" s="221"/>
    </row>
    <row r="251" spans="1:23" s="70" customFormat="1" x14ac:dyDescent="0.2">
      <c r="A251" s="163"/>
      <c r="B251" s="157"/>
      <c r="C251" s="157"/>
      <c r="D251" s="174"/>
      <c r="E251" s="164"/>
      <c r="F251" s="161"/>
      <c r="G251" s="161"/>
      <c r="H251" s="161"/>
      <c r="I251" s="161"/>
      <c r="J251" s="160"/>
      <c r="K251" s="161"/>
      <c r="L251" s="161"/>
      <c r="M251" s="161"/>
      <c r="N251" s="161"/>
      <c r="O251" s="161"/>
      <c r="P251" s="161"/>
      <c r="Q251" s="161"/>
      <c r="R251" s="222" t="s">
        <v>499</v>
      </c>
      <c r="S251" s="171"/>
      <c r="T251" s="222"/>
      <c r="U251" s="222"/>
      <c r="V251" s="92"/>
      <c r="W251" s="92"/>
    </row>
    <row r="252" spans="1:23" s="92" customFormat="1" ht="39" customHeight="1" x14ac:dyDescent="0.2">
      <c r="A252" s="165" t="s">
        <v>321</v>
      </c>
      <c r="B252" s="165" t="s">
        <v>30</v>
      </c>
      <c r="C252" s="166" t="s">
        <v>645</v>
      </c>
      <c r="D252" s="167" t="s">
        <v>644</v>
      </c>
      <c r="E252" s="168" t="s">
        <v>86</v>
      </c>
      <c r="F252" s="170"/>
      <c r="G252" s="170" t="s">
        <v>283</v>
      </c>
      <c r="H252" s="170"/>
      <c r="I252" s="170"/>
      <c r="J252" s="170"/>
      <c r="K252" s="171">
        <f>J256</f>
        <v>226.34</v>
      </c>
      <c r="L252" s="171" t="s">
        <v>646</v>
      </c>
      <c r="M252" s="171">
        <f>ROUND(L252*(1+$N$10),2)</f>
        <v>96.52</v>
      </c>
      <c r="N252" s="171">
        <f>TRUNC($K252*M252,2)</f>
        <v>21846.33</v>
      </c>
      <c r="O252" s="171" t="s">
        <v>647</v>
      </c>
      <c r="P252" s="171">
        <f>ROUND(O252*(1+$Q$10),2)</f>
        <v>94.06</v>
      </c>
      <c r="Q252" s="171">
        <f>TRUNC($K252*P252,2)</f>
        <v>21289.54</v>
      </c>
      <c r="R252" s="222"/>
      <c r="S252" s="171"/>
      <c r="T252" s="222"/>
      <c r="U252" s="222"/>
    </row>
    <row r="253" spans="1:23" s="92" customFormat="1" x14ac:dyDescent="0.2">
      <c r="A253" s="165"/>
      <c r="B253" s="165"/>
      <c r="C253" s="166"/>
      <c r="D253" s="178" t="s">
        <v>201</v>
      </c>
      <c r="E253" s="168"/>
      <c r="F253" s="171"/>
      <c r="G253" s="171"/>
      <c r="H253" s="171"/>
      <c r="I253" s="171"/>
      <c r="J253" s="171"/>
      <c r="K253" s="171"/>
      <c r="L253" s="171"/>
      <c r="M253" s="171"/>
      <c r="N253" s="171"/>
      <c r="O253" s="171"/>
      <c r="P253" s="171"/>
      <c r="Q253" s="171"/>
      <c r="R253" s="222"/>
      <c r="S253" s="171"/>
      <c r="T253" s="222"/>
      <c r="U253" s="222"/>
    </row>
    <row r="254" spans="1:23" s="92" customFormat="1" x14ac:dyDescent="0.2">
      <c r="A254" s="165"/>
      <c r="B254" s="165"/>
      <c r="C254" s="166"/>
      <c r="D254" s="172" t="s">
        <v>648</v>
      </c>
      <c r="E254" s="168"/>
      <c r="F254" s="171"/>
      <c r="G254" s="171">
        <v>167.03</v>
      </c>
      <c r="H254" s="171"/>
      <c r="I254" s="171"/>
      <c r="J254" s="171">
        <f t="shared" ref="J254:J255" si="23">ROUND(PRODUCT(F254:I254),2)</f>
        <v>167.03</v>
      </c>
      <c r="K254" s="171"/>
      <c r="L254" s="171"/>
      <c r="M254" s="171"/>
      <c r="N254" s="171"/>
      <c r="O254" s="171"/>
      <c r="P254" s="171"/>
      <c r="Q254" s="171"/>
      <c r="R254" s="222"/>
      <c r="S254" s="171"/>
      <c r="T254" s="222"/>
      <c r="U254" s="222"/>
    </row>
    <row r="255" spans="1:23" s="92" customFormat="1" x14ac:dyDescent="0.2">
      <c r="A255" s="165"/>
      <c r="B255" s="165"/>
      <c r="C255" s="166"/>
      <c r="D255" s="172" t="s">
        <v>649</v>
      </c>
      <c r="E255" s="168"/>
      <c r="F255" s="171"/>
      <c r="G255" s="171">
        <v>59.31</v>
      </c>
      <c r="H255" s="171"/>
      <c r="I255" s="171"/>
      <c r="J255" s="171">
        <f t="shared" si="23"/>
        <v>59.31</v>
      </c>
      <c r="K255" s="171"/>
      <c r="L255" s="171"/>
      <c r="M255" s="171"/>
      <c r="N255" s="171"/>
      <c r="O255" s="171"/>
      <c r="P255" s="171"/>
      <c r="Q255" s="171"/>
      <c r="R255" s="203"/>
      <c r="S255" s="161"/>
      <c r="T255" s="203"/>
      <c r="U255" s="203"/>
      <c r="V255" s="70"/>
      <c r="W255" s="70"/>
    </row>
    <row r="256" spans="1:23" s="70" customFormat="1" x14ac:dyDescent="0.2">
      <c r="A256" s="157"/>
      <c r="B256" s="157"/>
      <c r="C256" s="157"/>
      <c r="D256" s="174" t="str">
        <f>"Total item "&amp;A252</f>
        <v>Total item 6.5</v>
      </c>
      <c r="E256" s="164"/>
      <c r="F256" s="161"/>
      <c r="G256" s="161"/>
      <c r="H256" s="161"/>
      <c r="I256" s="161"/>
      <c r="J256" s="175">
        <f>SUM(J253:J255)</f>
        <v>226.34</v>
      </c>
      <c r="K256" s="161"/>
      <c r="L256" s="161"/>
      <c r="M256" s="161"/>
      <c r="N256" s="161"/>
      <c r="O256" s="161"/>
      <c r="P256" s="161"/>
      <c r="Q256" s="161"/>
      <c r="R256" s="203"/>
      <c r="S256" s="161"/>
      <c r="T256" s="221"/>
      <c r="U256" s="221"/>
    </row>
    <row r="257" spans="1:23" s="70" customFormat="1" x14ac:dyDescent="0.2">
      <c r="A257" s="163"/>
      <c r="B257" s="157"/>
      <c r="C257" s="157"/>
      <c r="D257" s="174"/>
      <c r="E257" s="164"/>
      <c r="F257" s="161"/>
      <c r="G257" s="161"/>
      <c r="H257" s="161"/>
      <c r="I257" s="161"/>
      <c r="J257" s="160"/>
      <c r="K257" s="161"/>
      <c r="L257" s="161"/>
      <c r="M257" s="161"/>
      <c r="N257" s="161"/>
      <c r="O257" s="161"/>
      <c r="P257" s="161"/>
      <c r="Q257" s="161"/>
      <c r="R257" s="222" t="s">
        <v>499</v>
      </c>
      <c r="S257" s="171"/>
      <c r="T257" s="222"/>
      <c r="U257" s="222"/>
      <c r="V257" s="92"/>
      <c r="W257" s="92"/>
    </row>
    <row r="258" spans="1:23" s="92" customFormat="1" ht="39" customHeight="1" x14ac:dyDescent="0.2">
      <c r="A258" s="165" t="s">
        <v>324</v>
      </c>
      <c r="B258" s="184" t="s">
        <v>141</v>
      </c>
      <c r="C258" s="166" t="s">
        <v>356</v>
      </c>
      <c r="D258" s="167" t="s">
        <v>671</v>
      </c>
      <c r="E258" s="168" t="s">
        <v>86</v>
      </c>
      <c r="F258" s="170"/>
      <c r="G258" s="170" t="s">
        <v>283</v>
      </c>
      <c r="H258" s="170"/>
      <c r="I258" s="170"/>
      <c r="J258" s="170"/>
      <c r="K258" s="171">
        <f>J260</f>
        <v>576.32000000000005</v>
      </c>
      <c r="L258" s="171">
        <f>COMPOSIÇÕES!H101</f>
        <v>72.150000000000006</v>
      </c>
      <c r="M258" s="171">
        <f>ROUND(L258*(1+$N$10),2)</f>
        <v>91.36</v>
      </c>
      <c r="N258" s="171">
        <f>TRUNC($K258*M258,2)</f>
        <v>52652.59</v>
      </c>
      <c r="O258" s="171">
        <f>COMPOSIÇÕES!J101</f>
        <v>74.36</v>
      </c>
      <c r="P258" s="171">
        <f>ROUND(O258*(1+$Q$10),2)</f>
        <v>89.6</v>
      </c>
      <c r="Q258" s="171">
        <f>TRUNC($K258*P258,2)</f>
        <v>51638.27</v>
      </c>
      <c r="R258" s="222"/>
      <c r="S258" s="171"/>
      <c r="T258" s="222"/>
      <c r="U258" s="222"/>
    </row>
    <row r="259" spans="1:23" s="92" customFormat="1" x14ac:dyDescent="0.2">
      <c r="A259" s="165"/>
      <c r="B259" s="165"/>
      <c r="C259" s="166"/>
      <c r="D259" s="178" t="s">
        <v>201</v>
      </c>
      <c r="E259" s="168"/>
      <c r="F259" s="171"/>
      <c r="G259" s="171">
        <v>576.31700000000001</v>
      </c>
      <c r="H259" s="171"/>
      <c r="I259" s="171"/>
      <c r="J259" s="171">
        <f t="shared" ref="J259" si="24">ROUND(PRODUCT(F259:I259),2)</f>
        <v>576.32000000000005</v>
      </c>
      <c r="K259" s="171"/>
      <c r="L259" s="171"/>
      <c r="M259" s="171"/>
      <c r="N259" s="171"/>
      <c r="O259" s="171"/>
      <c r="P259" s="171"/>
      <c r="Q259" s="171"/>
      <c r="R259" s="203"/>
      <c r="S259" s="161"/>
      <c r="T259" s="203"/>
      <c r="U259" s="203"/>
      <c r="V259" s="70"/>
      <c r="W259" s="70"/>
    </row>
    <row r="260" spans="1:23" s="70" customFormat="1" x14ac:dyDescent="0.2">
      <c r="A260" s="157"/>
      <c r="B260" s="157"/>
      <c r="C260" s="157"/>
      <c r="D260" s="174" t="str">
        <f>"Total item "&amp;A258</f>
        <v>Total item 6.6</v>
      </c>
      <c r="E260" s="164"/>
      <c r="F260" s="161"/>
      <c r="G260" s="161"/>
      <c r="H260" s="161"/>
      <c r="I260" s="161"/>
      <c r="J260" s="175">
        <f>SUM(J259:J259)</f>
        <v>576.32000000000005</v>
      </c>
      <c r="K260" s="161"/>
      <c r="L260" s="161"/>
      <c r="M260" s="161"/>
      <c r="N260" s="161"/>
      <c r="O260" s="161"/>
      <c r="P260" s="161"/>
      <c r="Q260" s="161"/>
      <c r="R260" s="203"/>
      <c r="S260" s="161"/>
      <c r="T260" s="221"/>
      <c r="U260" s="221"/>
    </row>
    <row r="261" spans="1:23" s="70" customFormat="1" x14ac:dyDescent="0.2">
      <c r="A261" s="163"/>
      <c r="B261" s="157"/>
      <c r="C261" s="157"/>
      <c r="D261" s="174"/>
      <c r="E261" s="164"/>
      <c r="F261" s="161"/>
      <c r="G261" s="161"/>
      <c r="H261" s="161"/>
      <c r="I261" s="161"/>
      <c r="J261" s="160"/>
      <c r="K261" s="161"/>
      <c r="L261" s="161"/>
      <c r="M261" s="161"/>
      <c r="N261" s="161"/>
      <c r="O261" s="161"/>
      <c r="P261" s="161"/>
      <c r="Q261" s="161"/>
      <c r="R261" s="222" t="s">
        <v>499</v>
      </c>
      <c r="S261" s="171"/>
      <c r="T261" s="222"/>
      <c r="U261" s="222"/>
      <c r="V261" s="92"/>
      <c r="W261" s="92"/>
    </row>
    <row r="262" spans="1:23" s="92" customFormat="1" ht="63.75" x14ac:dyDescent="0.2">
      <c r="A262" s="165" t="s">
        <v>331</v>
      </c>
      <c r="B262" s="165" t="s">
        <v>30</v>
      </c>
      <c r="C262" s="166" t="s">
        <v>673</v>
      </c>
      <c r="D262" s="167" t="s">
        <v>672</v>
      </c>
      <c r="E262" s="168" t="s">
        <v>85</v>
      </c>
      <c r="F262" s="170"/>
      <c r="G262" s="170" t="s">
        <v>283</v>
      </c>
      <c r="H262" s="170"/>
      <c r="I262" s="170"/>
      <c r="J262" s="170"/>
      <c r="K262" s="171">
        <f>J264</f>
        <v>304.52999999999997</v>
      </c>
      <c r="L262" s="171" t="s">
        <v>674</v>
      </c>
      <c r="M262" s="171">
        <f>ROUND(L262*(1+$N$10),2)</f>
        <v>65.02</v>
      </c>
      <c r="N262" s="171">
        <f>TRUNC($K262*M262,2)</f>
        <v>19800.54</v>
      </c>
      <c r="O262" s="171" t="s">
        <v>675</v>
      </c>
      <c r="P262" s="171">
        <f>ROUND(O262*(1+$Q$10),2)</f>
        <v>63.71</v>
      </c>
      <c r="Q262" s="171">
        <f>TRUNC($K262*P262,2)</f>
        <v>19401.599999999999</v>
      </c>
      <c r="R262" s="222"/>
      <c r="S262" s="171"/>
      <c r="T262" s="222"/>
      <c r="U262" s="222"/>
    </row>
    <row r="263" spans="1:23" s="92" customFormat="1" x14ac:dyDescent="0.2">
      <c r="A263" s="165"/>
      <c r="B263" s="165"/>
      <c r="C263" s="166"/>
      <c r="D263" s="178" t="s">
        <v>201</v>
      </c>
      <c r="E263" s="168"/>
      <c r="F263" s="171"/>
      <c r="G263" s="171">
        <f>173.13+60+7.71+3.32+6.47+7.37+5.94+5.92+6.02+3.14+2.92+2.2+2.2+4.46+4.57+0.72+0.61+5.68+2.15</f>
        <v>304.52999999999997</v>
      </c>
      <c r="H263" s="171"/>
      <c r="I263" s="171"/>
      <c r="J263" s="171">
        <f t="shared" ref="J263" si="25">ROUND(PRODUCT(F263:I263),2)</f>
        <v>304.52999999999997</v>
      </c>
      <c r="K263" s="171"/>
      <c r="L263" s="171"/>
      <c r="M263" s="171"/>
      <c r="N263" s="171"/>
      <c r="O263" s="171"/>
      <c r="P263" s="171"/>
      <c r="Q263" s="171"/>
      <c r="R263" s="203"/>
      <c r="S263" s="161"/>
      <c r="T263" s="203"/>
      <c r="U263" s="203"/>
      <c r="V263" s="70"/>
      <c r="W263" s="70"/>
    </row>
    <row r="264" spans="1:23" s="70" customFormat="1" x14ac:dyDescent="0.2">
      <c r="A264" s="157"/>
      <c r="B264" s="157"/>
      <c r="C264" s="157"/>
      <c r="D264" s="174" t="str">
        <f>"Total item "&amp;A262</f>
        <v>Total item 6.7</v>
      </c>
      <c r="E264" s="164"/>
      <c r="F264" s="161"/>
      <c r="G264" s="161"/>
      <c r="H264" s="161"/>
      <c r="I264" s="161"/>
      <c r="J264" s="175">
        <f>SUM(J263:J263)</f>
        <v>304.52999999999997</v>
      </c>
      <c r="K264" s="161"/>
      <c r="L264" s="161"/>
      <c r="M264" s="161"/>
      <c r="N264" s="161"/>
      <c r="O264" s="161"/>
      <c r="P264" s="161"/>
      <c r="Q264" s="161"/>
      <c r="R264" s="225"/>
      <c r="S264" s="199"/>
      <c r="T264" s="227"/>
      <c r="U264" s="227"/>
      <c r="V264" s="95"/>
      <c r="W264" s="95"/>
    </row>
    <row r="265" spans="1:23" s="95" customFormat="1" x14ac:dyDescent="0.2">
      <c r="A265" s="195"/>
      <c r="B265" s="196"/>
      <c r="C265" s="196"/>
      <c r="D265" s="197"/>
      <c r="E265" s="198"/>
      <c r="F265" s="199"/>
      <c r="G265" s="199"/>
      <c r="H265" s="199"/>
      <c r="I265" s="199"/>
      <c r="J265" s="200"/>
      <c r="K265" s="199"/>
      <c r="L265" s="199"/>
      <c r="M265" s="199"/>
      <c r="N265" s="199"/>
      <c r="O265" s="199"/>
      <c r="P265" s="199"/>
      <c r="Q265" s="199"/>
      <c r="R265" s="222" t="s">
        <v>499</v>
      </c>
      <c r="S265" s="171"/>
      <c r="T265" s="222"/>
      <c r="U265" s="222"/>
      <c r="V265" s="92"/>
      <c r="W265" s="92"/>
    </row>
    <row r="266" spans="1:23" s="92" customFormat="1" ht="63.75" x14ac:dyDescent="0.2">
      <c r="A266" s="165" t="s">
        <v>332</v>
      </c>
      <c r="B266" s="165" t="s">
        <v>30</v>
      </c>
      <c r="C266" s="166" t="s">
        <v>328</v>
      </c>
      <c r="D266" s="167" t="s">
        <v>329</v>
      </c>
      <c r="E266" s="168" t="s">
        <v>85</v>
      </c>
      <c r="F266" s="170"/>
      <c r="G266" s="170" t="s">
        <v>313</v>
      </c>
      <c r="H266" s="170"/>
      <c r="I266" s="170"/>
      <c r="J266" s="170"/>
      <c r="K266" s="171">
        <f>J274</f>
        <v>198.2</v>
      </c>
      <c r="L266" s="171" t="s">
        <v>676</v>
      </c>
      <c r="M266" s="171">
        <f>ROUND(L266*(1+$N$10),2)</f>
        <v>69.930000000000007</v>
      </c>
      <c r="N266" s="171">
        <f>TRUNC($K266*M266,2)</f>
        <v>13860.12</v>
      </c>
      <c r="O266" s="171" t="s">
        <v>677</v>
      </c>
      <c r="P266" s="171">
        <f>ROUND(O266*(1+$Q$10),2)</f>
        <v>68.930000000000007</v>
      </c>
      <c r="Q266" s="171">
        <f>TRUNC($K266*P266,2)</f>
        <v>13661.92</v>
      </c>
      <c r="R266" s="222"/>
      <c r="S266" s="171"/>
      <c r="T266" s="222"/>
      <c r="U266" s="222"/>
    </row>
    <row r="267" spans="1:23" s="92" customFormat="1" x14ac:dyDescent="0.2">
      <c r="A267" s="165"/>
      <c r="B267" s="165"/>
      <c r="C267" s="166"/>
      <c r="D267" s="178" t="s">
        <v>201</v>
      </c>
      <c r="E267" s="168"/>
      <c r="F267" s="171">
        <v>2</v>
      </c>
      <c r="G267" s="171">
        <v>30.5</v>
      </c>
      <c r="H267" s="171"/>
      <c r="I267" s="170"/>
      <c r="J267" s="161">
        <f>ROUND(PRODUCT(F267:I267),2)</f>
        <v>61</v>
      </c>
      <c r="K267" s="171"/>
      <c r="L267" s="171"/>
      <c r="M267" s="171"/>
      <c r="N267" s="171"/>
      <c r="O267" s="171"/>
      <c r="P267" s="171"/>
      <c r="Q267" s="171"/>
      <c r="R267" s="222"/>
      <c r="S267" s="171"/>
      <c r="T267" s="222"/>
      <c r="U267" s="222"/>
    </row>
    <row r="268" spans="1:23" s="92" customFormat="1" x14ac:dyDescent="0.2">
      <c r="A268" s="165"/>
      <c r="B268" s="165"/>
      <c r="C268" s="166"/>
      <c r="D268" s="178"/>
      <c r="E268" s="168"/>
      <c r="F268" s="171"/>
      <c r="G268" s="171">
        <v>9</v>
      </c>
      <c r="H268" s="171"/>
      <c r="I268" s="170"/>
      <c r="J268" s="161">
        <f t="shared" ref="J268:J273" si="26">ROUND(PRODUCT(F268:I268),2)</f>
        <v>9</v>
      </c>
      <c r="K268" s="171"/>
      <c r="L268" s="171"/>
      <c r="M268" s="171"/>
      <c r="N268" s="171"/>
      <c r="O268" s="171"/>
      <c r="P268" s="171"/>
      <c r="Q268" s="171"/>
      <c r="R268" s="222"/>
      <c r="S268" s="171"/>
      <c r="T268" s="222"/>
      <c r="U268" s="222"/>
    </row>
    <row r="269" spans="1:23" s="92" customFormat="1" x14ac:dyDescent="0.2">
      <c r="A269" s="165"/>
      <c r="B269" s="165"/>
      <c r="C269" s="166"/>
      <c r="D269" s="178"/>
      <c r="E269" s="168"/>
      <c r="F269" s="171">
        <v>2</v>
      </c>
      <c r="G269" s="171">
        <v>25.7</v>
      </c>
      <c r="H269" s="171"/>
      <c r="I269" s="170"/>
      <c r="J269" s="161">
        <f t="shared" si="26"/>
        <v>51.4</v>
      </c>
      <c r="K269" s="171"/>
      <c r="L269" s="171"/>
      <c r="M269" s="171"/>
      <c r="N269" s="171"/>
      <c r="O269" s="171"/>
      <c r="P269" s="171"/>
      <c r="Q269" s="171"/>
      <c r="R269" s="222"/>
      <c r="S269" s="171"/>
      <c r="T269" s="222"/>
      <c r="U269" s="222"/>
    </row>
    <row r="270" spans="1:23" s="92" customFormat="1" x14ac:dyDescent="0.2">
      <c r="A270" s="165"/>
      <c r="B270" s="165"/>
      <c r="C270" s="166"/>
      <c r="D270" s="178"/>
      <c r="E270" s="168"/>
      <c r="F270" s="171"/>
      <c r="G270" s="171">
        <v>37.5</v>
      </c>
      <c r="H270" s="171"/>
      <c r="I270" s="170"/>
      <c r="J270" s="161">
        <f t="shared" si="26"/>
        <v>37.5</v>
      </c>
      <c r="K270" s="171"/>
      <c r="L270" s="171"/>
      <c r="M270" s="171"/>
      <c r="N270" s="171"/>
      <c r="O270" s="171"/>
      <c r="P270" s="171"/>
      <c r="Q270" s="171"/>
      <c r="R270" s="222"/>
      <c r="S270" s="171"/>
      <c r="T270" s="222"/>
      <c r="U270" s="222"/>
    </row>
    <row r="271" spans="1:23" s="92" customFormat="1" x14ac:dyDescent="0.2">
      <c r="A271" s="165"/>
      <c r="B271" s="165"/>
      <c r="C271" s="166"/>
      <c r="D271" s="178"/>
      <c r="E271" s="168"/>
      <c r="F271" s="171"/>
      <c r="G271" s="171">
        <v>23</v>
      </c>
      <c r="H271" s="171"/>
      <c r="I271" s="170"/>
      <c r="J271" s="161">
        <f t="shared" si="26"/>
        <v>23</v>
      </c>
      <c r="K271" s="171"/>
      <c r="L271" s="171"/>
      <c r="M271" s="171"/>
      <c r="N271" s="171"/>
      <c r="O271" s="171"/>
      <c r="P271" s="171"/>
      <c r="Q271" s="171"/>
      <c r="R271" s="222"/>
      <c r="S271" s="171"/>
      <c r="T271" s="222"/>
      <c r="U271" s="222"/>
    </row>
    <row r="272" spans="1:23" s="92" customFormat="1" x14ac:dyDescent="0.2">
      <c r="A272" s="165"/>
      <c r="B272" s="165"/>
      <c r="C272" s="166"/>
      <c r="D272" s="178"/>
      <c r="E272" s="168"/>
      <c r="F272" s="171"/>
      <c r="G272" s="171">
        <v>9.1</v>
      </c>
      <c r="H272" s="171"/>
      <c r="I272" s="170"/>
      <c r="J272" s="161">
        <f t="shared" si="26"/>
        <v>9.1</v>
      </c>
      <c r="K272" s="171"/>
      <c r="L272" s="171"/>
      <c r="M272" s="171"/>
      <c r="N272" s="171"/>
      <c r="O272" s="171"/>
      <c r="P272" s="171"/>
      <c r="Q272" s="171"/>
      <c r="R272" s="222"/>
      <c r="S272" s="171"/>
      <c r="T272" s="222"/>
      <c r="U272" s="222"/>
    </row>
    <row r="273" spans="1:23" s="92" customFormat="1" x14ac:dyDescent="0.2">
      <c r="A273" s="165"/>
      <c r="B273" s="165"/>
      <c r="C273" s="166"/>
      <c r="D273" s="178"/>
      <c r="E273" s="168"/>
      <c r="F273" s="171"/>
      <c r="G273" s="171">
        <v>7.2</v>
      </c>
      <c r="H273" s="171"/>
      <c r="I273" s="170"/>
      <c r="J273" s="161">
        <f t="shared" si="26"/>
        <v>7.2</v>
      </c>
      <c r="K273" s="171"/>
      <c r="L273" s="171"/>
      <c r="M273" s="171"/>
      <c r="N273" s="171"/>
      <c r="O273" s="171"/>
      <c r="P273" s="171"/>
      <c r="Q273" s="171"/>
      <c r="R273" s="203"/>
      <c r="S273" s="161"/>
      <c r="T273" s="203"/>
      <c r="U273" s="203"/>
      <c r="V273" s="70"/>
      <c r="W273" s="70"/>
    </row>
    <row r="274" spans="1:23" s="70" customFormat="1" x14ac:dyDescent="0.2">
      <c r="A274" s="157"/>
      <c r="B274" s="157"/>
      <c r="C274" s="157"/>
      <c r="D274" s="174" t="str">
        <f>"Total item "&amp;A266</f>
        <v>Total item 6.8</v>
      </c>
      <c r="E274" s="164"/>
      <c r="F274" s="161"/>
      <c r="G274" s="161"/>
      <c r="H274" s="161"/>
      <c r="I274" s="161"/>
      <c r="J274" s="175">
        <f>SUM(J267:J273)</f>
        <v>198.2</v>
      </c>
      <c r="K274" s="161"/>
      <c r="L274" s="161"/>
      <c r="M274" s="161"/>
      <c r="N274" s="161"/>
      <c r="O274" s="161"/>
      <c r="P274" s="161"/>
      <c r="Q274" s="161"/>
      <c r="R274" s="225"/>
      <c r="S274" s="199"/>
      <c r="T274" s="227"/>
      <c r="U274" s="227"/>
      <c r="V274" s="95"/>
      <c r="W274" s="95"/>
    </row>
    <row r="275" spans="1:23" s="95" customFormat="1" x14ac:dyDescent="0.2">
      <c r="A275" s="195"/>
      <c r="B275" s="196"/>
      <c r="C275" s="196"/>
      <c r="D275" s="197"/>
      <c r="E275" s="198"/>
      <c r="F275" s="199"/>
      <c r="G275" s="199"/>
      <c r="H275" s="199"/>
      <c r="I275" s="199"/>
      <c r="J275" s="200"/>
      <c r="K275" s="199"/>
      <c r="L275" s="199"/>
      <c r="M275" s="199"/>
      <c r="N275" s="199"/>
      <c r="O275" s="199"/>
      <c r="P275" s="199"/>
      <c r="Q275" s="199"/>
      <c r="R275" s="222" t="s">
        <v>499</v>
      </c>
      <c r="S275" s="171"/>
      <c r="T275" s="222"/>
      <c r="U275" s="222"/>
      <c r="V275" s="92"/>
      <c r="W275" s="92"/>
    </row>
    <row r="276" spans="1:23" s="92" customFormat="1" x14ac:dyDescent="0.2">
      <c r="A276" s="165" t="s">
        <v>353</v>
      </c>
      <c r="B276" s="184" t="s">
        <v>141</v>
      </c>
      <c r="C276" s="166" t="s">
        <v>361</v>
      </c>
      <c r="D276" s="167" t="s">
        <v>678</v>
      </c>
      <c r="E276" s="168" t="s">
        <v>78</v>
      </c>
      <c r="F276" s="170"/>
      <c r="G276" s="170" t="s">
        <v>319</v>
      </c>
      <c r="H276" s="170"/>
      <c r="I276" s="170"/>
      <c r="J276" s="170"/>
      <c r="K276" s="171">
        <f>J278</f>
        <v>7.43</v>
      </c>
      <c r="L276" s="171">
        <f>COMPOSIÇÕES!H114</f>
        <v>164.32</v>
      </c>
      <c r="M276" s="171">
        <f>ROUND(L276*(1+$N$10),2)</f>
        <v>208.08</v>
      </c>
      <c r="N276" s="171">
        <f>TRUNC($K276*M276,2)</f>
        <v>1546.03</v>
      </c>
      <c r="O276" s="171">
        <f>COMPOSIÇÕES!J114</f>
        <v>166.69</v>
      </c>
      <c r="P276" s="171">
        <f>ROUND(O276*(1+$Q$10),2)</f>
        <v>200.86</v>
      </c>
      <c r="Q276" s="171">
        <f>TRUNC($K276*P276,2)</f>
        <v>1492.38</v>
      </c>
      <c r="R276" s="222"/>
      <c r="S276" s="171"/>
      <c r="T276" s="222"/>
      <c r="U276" s="222"/>
    </row>
    <row r="277" spans="1:23" s="92" customFormat="1" x14ac:dyDescent="0.2">
      <c r="A277" s="165"/>
      <c r="B277" s="165"/>
      <c r="C277" s="166"/>
      <c r="D277" s="178" t="s">
        <v>201</v>
      </c>
      <c r="E277" s="168"/>
      <c r="F277" s="171"/>
      <c r="G277" s="171">
        <v>74.316999999999993</v>
      </c>
      <c r="H277" s="171"/>
      <c r="I277" s="171">
        <v>0.1</v>
      </c>
      <c r="J277" s="161">
        <f>ROUND(PRODUCT(F277:I277),2)</f>
        <v>7.43</v>
      </c>
      <c r="K277" s="171"/>
      <c r="L277" s="171"/>
      <c r="M277" s="171"/>
      <c r="N277" s="171"/>
      <c r="O277" s="171"/>
      <c r="P277" s="171"/>
      <c r="Q277" s="171"/>
      <c r="R277" s="203"/>
      <c r="S277" s="161"/>
      <c r="T277" s="203"/>
      <c r="U277" s="203"/>
      <c r="V277" s="70"/>
      <c r="W277" s="70"/>
    </row>
    <row r="278" spans="1:23" s="70" customFormat="1" x14ac:dyDescent="0.2">
      <c r="A278" s="157"/>
      <c r="B278" s="157"/>
      <c r="C278" s="157"/>
      <c r="D278" s="174" t="str">
        <f>"Total item "&amp;A276</f>
        <v>Total item 6.9</v>
      </c>
      <c r="E278" s="164"/>
      <c r="F278" s="161"/>
      <c r="G278" s="161"/>
      <c r="H278" s="161"/>
      <c r="I278" s="161"/>
      <c r="J278" s="175">
        <f>SUM(J277:J277)</f>
        <v>7.43</v>
      </c>
      <c r="K278" s="161"/>
      <c r="L278" s="161"/>
      <c r="M278" s="161"/>
      <c r="N278" s="161"/>
      <c r="O278" s="161"/>
      <c r="P278" s="161"/>
      <c r="Q278" s="161"/>
      <c r="R278" s="203"/>
      <c r="S278" s="161"/>
      <c r="T278" s="221"/>
      <c r="U278" s="221"/>
    </row>
    <row r="279" spans="1:23" s="70" customFormat="1" x14ac:dyDescent="0.2">
      <c r="A279" s="163"/>
      <c r="B279" s="157"/>
      <c r="C279" s="157"/>
      <c r="D279" s="174"/>
      <c r="E279" s="164"/>
      <c r="F279" s="161"/>
      <c r="G279" s="161"/>
      <c r="H279" s="161"/>
      <c r="I279" s="161"/>
      <c r="J279" s="160"/>
      <c r="K279" s="161"/>
      <c r="L279" s="161"/>
      <c r="M279" s="161"/>
      <c r="N279" s="161"/>
      <c r="O279" s="161"/>
      <c r="P279" s="161"/>
      <c r="Q279" s="161"/>
      <c r="R279" s="222"/>
      <c r="S279" s="171"/>
      <c r="T279" s="222"/>
      <c r="U279" s="222"/>
      <c r="V279" s="92"/>
      <c r="W279" s="92"/>
    </row>
    <row r="280" spans="1:23" s="92" customFormat="1" x14ac:dyDescent="0.2">
      <c r="A280" s="165" t="s">
        <v>394</v>
      </c>
      <c r="B280" s="165" t="s">
        <v>30</v>
      </c>
      <c r="C280" s="166" t="s">
        <v>392</v>
      </c>
      <c r="D280" s="167" t="s">
        <v>391</v>
      </c>
      <c r="E280" s="168" t="s">
        <v>86</v>
      </c>
      <c r="F280" s="170"/>
      <c r="G280" s="170" t="s">
        <v>283</v>
      </c>
      <c r="H280" s="170"/>
      <c r="I280" s="170"/>
      <c r="J280" s="170"/>
      <c r="K280" s="171">
        <f>J283</f>
        <v>109.01</v>
      </c>
      <c r="L280" s="171" t="s">
        <v>689</v>
      </c>
      <c r="M280" s="171">
        <f>ROUND(L280*(1+$N$10),2)</f>
        <v>5.48</v>
      </c>
      <c r="N280" s="171">
        <f>TRUNC($K280*M280,2)</f>
        <v>597.37</v>
      </c>
      <c r="O280" s="171" t="s">
        <v>690</v>
      </c>
      <c r="P280" s="171">
        <f>ROUND(O280*(1+$Q$10),2)</f>
        <v>5.43</v>
      </c>
      <c r="Q280" s="171">
        <f>TRUNC($K280*P280,2)</f>
        <v>591.91999999999996</v>
      </c>
      <c r="R280" s="222" t="s">
        <v>499</v>
      </c>
      <c r="S280" s="171"/>
      <c r="T280" s="222"/>
      <c r="U280" s="222"/>
    </row>
    <row r="281" spans="1:23" s="92" customFormat="1" x14ac:dyDescent="0.2">
      <c r="A281" s="165"/>
      <c r="B281" s="165"/>
      <c r="C281" s="166"/>
      <c r="D281" s="178" t="s">
        <v>323</v>
      </c>
      <c r="E281" s="168"/>
      <c r="F281" s="170"/>
      <c r="G281" s="170"/>
      <c r="H281" s="170"/>
      <c r="I281" s="170"/>
      <c r="J281" s="171"/>
      <c r="K281" s="171"/>
      <c r="L281" s="171"/>
      <c r="M281" s="171"/>
      <c r="N281" s="171"/>
      <c r="O281" s="171"/>
      <c r="P281" s="171"/>
      <c r="Q281" s="171"/>
      <c r="R281" s="222"/>
      <c r="S281" s="171"/>
      <c r="T281" s="222"/>
      <c r="U281" s="222"/>
    </row>
    <row r="282" spans="1:23" s="92" customFormat="1" x14ac:dyDescent="0.2">
      <c r="A282" s="165"/>
      <c r="B282" s="165"/>
      <c r="C282" s="166"/>
      <c r="D282" s="180" t="s">
        <v>393</v>
      </c>
      <c r="E282" s="168"/>
      <c r="F282" s="171"/>
      <c r="G282" s="171">
        <f>10.775+98.232</f>
        <v>109.00700000000001</v>
      </c>
      <c r="H282" s="171"/>
      <c r="I282" s="170"/>
      <c r="J282" s="171">
        <f>ROUND(PRODUCT(F282:I282),2)</f>
        <v>109.01</v>
      </c>
      <c r="K282" s="171"/>
      <c r="L282" s="171"/>
      <c r="M282" s="171"/>
      <c r="N282" s="171"/>
      <c r="O282" s="171"/>
      <c r="P282" s="171"/>
      <c r="Q282" s="171"/>
      <c r="R282" s="203"/>
      <c r="S282" s="161"/>
      <c r="T282" s="203"/>
      <c r="U282" s="203"/>
      <c r="V282" s="70"/>
      <c r="W282" s="70"/>
    </row>
    <row r="283" spans="1:23" s="70" customFormat="1" x14ac:dyDescent="0.2">
      <c r="A283" s="157"/>
      <c r="B283" s="157"/>
      <c r="C283" s="157"/>
      <c r="D283" s="174" t="str">
        <f>"Total item "&amp;A280</f>
        <v>Total item 6.10</v>
      </c>
      <c r="E283" s="164"/>
      <c r="F283" s="161"/>
      <c r="G283" s="161"/>
      <c r="H283" s="161"/>
      <c r="I283" s="161"/>
      <c r="J283" s="175">
        <f>SUM(J281:J282)</f>
        <v>109.01</v>
      </c>
      <c r="K283" s="161"/>
      <c r="L283" s="161"/>
      <c r="M283" s="161"/>
      <c r="N283" s="161"/>
      <c r="O283" s="161"/>
      <c r="P283" s="161"/>
      <c r="Q283" s="161"/>
      <c r="R283" s="203"/>
      <c r="S283" s="161"/>
      <c r="T283" s="221"/>
      <c r="U283" s="221"/>
    </row>
    <row r="284" spans="1:23" s="70" customFormat="1" x14ac:dyDescent="0.2">
      <c r="A284" s="163"/>
      <c r="B284" s="157"/>
      <c r="C284" s="157"/>
      <c r="D284" s="174"/>
      <c r="E284" s="164"/>
      <c r="F284" s="161"/>
      <c r="G284" s="161"/>
      <c r="H284" s="161"/>
      <c r="I284" s="161"/>
      <c r="J284" s="160"/>
      <c r="K284" s="161"/>
      <c r="L284" s="161"/>
      <c r="M284" s="161"/>
      <c r="N284" s="161"/>
      <c r="O284" s="161"/>
      <c r="P284" s="161"/>
      <c r="Q284" s="161"/>
      <c r="R284" s="222"/>
      <c r="S284" s="171"/>
      <c r="T284" s="222"/>
      <c r="U284" s="222"/>
      <c r="V284" s="92"/>
      <c r="W284" s="92"/>
    </row>
    <row r="285" spans="1:23" s="92" customFormat="1" x14ac:dyDescent="0.2">
      <c r="A285" s="165" t="s">
        <v>685</v>
      </c>
      <c r="B285" s="165" t="s">
        <v>30</v>
      </c>
      <c r="C285" s="166" t="s">
        <v>325</v>
      </c>
      <c r="D285" s="167" t="s">
        <v>326</v>
      </c>
      <c r="E285" s="168" t="s">
        <v>86</v>
      </c>
      <c r="F285" s="170"/>
      <c r="G285" s="170" t="s">
        <v>283</v>
      </c>
      <c r="H285" s="170"/>
      <c r="I285" s="170"/>
      <c r="J285" s="170"/>
      <c r="K285" s="171">
        <f>J288</f>
        <v>109.01</v>
      </c>
      <c r="L285" s="171" t="s">
        <v>691</v>
      </c>
      <c r="M285" s="171">
        <f>ROUND(L285*(1+$N$10),2)</f>
        <v>20.059999999999999</v>
      </c>
      <c r="N285" s="171">
        <f>TRUNC($K285*M285,2)</f>
        <v>2186.7399999999998</v>
      </c>
      <c r="O285" s="171" t="s">
        <v>692</v>
      </c>
      <c r="P285" s="171">
        <f>ROUND(O285*(1+$Q$10),2)</f>
        <v>19.59</v>
      </c>
      <c r="Q285" s="171">
        <f>TRUNC($K285*P285,2)</f>
        <v>2135.5</v>
      </c>
      <c r="R285" s="222" t="s">
        <v>499</v>
      </c>
      <c r="S285" s="171"/>
      <c r="T285" s="222"/>
      <c r="U285" s="222"/>
    </row>
    <row r="286" spans="1:23" s="92" customFormat="1" x14ac:dyDescent="0.2">
      <c r="A286" s="165"/>
      <c r="B286" s="165"/>
      <c r="C286" s="166"/>
      <c r="D286" s="178" t="s">
        <v>323</v>
      </c>
      <c r="E286" s="168"/>
      <c r="F286" s="170"/>
      <c r="G286" s="170"/>
      <c r="H286" s="170"/>
      <c r="I286" s="170"/>
      <c r="J286" s="171"/>
      <c r="K286" s="171"/>
      <c r="L286" s="171"/>
      <c r="M286" s="171"/>
      <c r="N286" s="171"/>
      <c r="O286" s="171"/>
      <c r="P286" s="171"/>
      <c r="Q286" s="171"/>
      <c r="R286" s="222"/>
      <c r="S286" s="171"/>
      <c r="T286" s="222"/>
      <c r="U286" s="222"/>
    </row>
    <row r="287" spans="1:23" s="92" customFormat="1" x14ac:dyDescent="0.2">
      <c r="A287" s="165"/>
      <c r="B287" s="165"/>
      <c r="C287" s="166"/>
      <c r="D287" s="180" t="s">
        <v>327</v>
      </c>
      <c r="E287" s="168"/>
      <c r="F287" s="171"/>
      <c r="G287" s="171">
        <f>J283</f>
        <v>109.01</v>
      </c>
      <c r="H287" s="171"/>
      <c r="I287" s="170"/>
      <c r="J287" s="171">
        <f>ROUND(PRODUCT(F287:I287),2)</f>
        <v>109.01</v>
      </c>
      <c r="K287" s="171"/>
      <c r="L287" s="171"/>
      <c r="M287" s="171"/>
      <c r="N287" s="171"/>
      <c r="O287" s="171"/>
      <c r="P287" s="171"/>
      <c r="Q287" s="171"/>
      <c r="R287" s="203"/>
      <c r="S287" s="161"/>
      <c r="T287" s="203"/>
      <c r="U287" s="203"/>
      <c r="V287" s="70"/>
      <c r="W287" s="70"/>
    </row>
    <row r="288" spans="1:23" s="70" customFormat="1" x14ac:dyDescent="0.2">
      <c r="A288" s="157"/>
      <c r="B288" s="157"/>
      <c r="C288" s="157"/>
      <c r="D288" s="174" t="str">
        <f>"Total item "&amp;A285</f>
        <v>Total item 6.11</v>
      </c>
      <c r="E288" s="164"/>
      <c r="F288" s="161"/>
      <c r="G288" s="161"/>
      <c r="H288" s="161"/>
      <c r="I288" s="161"/>
      <c r="J288" s="175">
        <f>SUM(J286:J287)</f>
        <v>109.01</v>
      </c>
      <c r="K288" s="161"/>
      <c r="L288" s="161"/>
      <c r="M288" s="161"/>
      <c r="N288" s="161"/>
      <c r="O288" s="161"/>
      <c r="P288" s="161"/>
      <c r="Q288" s="161"/>
      <c r="R288" s="203"/>
      <c r="S288" s="161"/>
      <c r="T288" s="221"/>
      <c r="U288" s="203"/>
      <c r="V288" s="203"/>
      <c r="W288" s="203"/>
    </row>
    <row r="289" spans="1:23" s="203" customFormat="1" ht="12.75" x14ac:dyDescent="0.25">
      <c r="A289" s="531"/>
      <c r="B289" s="421"/>
      <c r="C289" s="421"/>
      <c r="D289" s="174"/>
      <c r="E289" s="422"/>
      <c r="F289" s="161"/>
      <c r="G289" s="161"/>
      <c r="H289" s="161"/>
      <c r="I289" s="161"/>
      <c r="J289" s="160"/>
      <c r="K289" s="161"/>
      <c r="L289" s="161"/>
      <c r="M289" s="161"/>
      <c r="N289" s="161"/>
      <c r="O289" s="161"/>
      <c r="P289" s="161"/>
      <c r="Q289" s="161"/>
      <c r="R289" s="222" t="s">
        <v>499</v>
      </c>
      <c r="S289" s="171"/>
      <c r="T289" s="222"/>
      <c r="U289" s="222"/>
      <c r="V289" s="222"/>
      <c r="W289" s="222"/>
    </row>
    <row r="290" spans="1:23" s="222" customFormat="1" ht="30" customHeight="1" x14ac:dyDescent="0.25">
      <c r="A290" s="165" t="s">
        <v>686</v>
      </c>
      <c r="B290" s="165" t="s">
        <v>30</v>
      </c>
      <c r="C290" s="166" t="s">
        <v>444</v>
      </c>
      <c r="D290" s="167" t="s">
        <v>445</v>
      </c>
      <c r="E290" s="423" t="s">
        <v>84</v>
      </c>
      <c r="F290" s="170"/>
      <c r="G290" s="170"/>
      <c r="H290" s="170"/>
      <c r="I290" s="170"/>
      <c r="J290" s="170"/>
      <c r="K290" s="171">
        <f>J292</f>
        <v>10</v>
      </c>
      <c r="L290" s="171" t="s">
        <v>687</v>
      </c>
      <c r="M290" s="171">
        <f>ROUND(L290*(1+$N$10),2)</f>
        <v>280.69</v>
      </c>
      <c r="N290" s="171">
        <f>TRUNC($K290*M290,2)</f>
        <v>2806.9</v>
      </c>
      <c r="O290" s="171" t="s">
        <v>688</v>
      </c>
      <c r="P290" s="171">
        <f>ROUND(O290*(1+$Q$10),2)</f>
        <v>270.49</v>
      </c>
      <c r="Q290" s="171">
        <f>TRUNC($K290*P290,2)</f>
        <v>2704.9</v>
      </c>
      <c r="S290" s="171"/>
    </row>
    <row r="291" spans="1:23" s="222" customFormat="1" ht="12.75" x14ac:dyDescent="0.25">
      <c r="A291" s="423"/>
      <c r="B291" s="423"/>
      <c r="C291" s="532"/>
      <c r="D291" s="172" t="s">
        <v>446</v>
      </c>
      <c r="E291" s="183"/>
      <c r="F291" s="171">
        <v>10</v>
      </c>
      <c r="G291" s="171"/>
      <c r="H291" s="171"/>
      <c r="I291" s="171"/>
      <c r="J291" s="161">
        <f t="shared" ref="J291" si="27">ROUND(PRODUCT(F291:I291),2)</f>
        <v>10</v>
      </c>
      <c r="K291" s="171"/>
      <c r="L291" s="171"/>
      <c r="M291" s="171"/>
      <c r="N291" s="171"/>
      <c r="O291" s="171"/>
      <c r="P291" s="171"/>
      <c r="Q291" s="171"/>
      <c r="R291" s="203"/>
      <c r="S291" s="161"/>
      <c r="T291" s="203"/>
      <c r="U291" s="203"/>
      <c r="V291" s="203"/>
      <c r="W291" s="203"/>
    </row>
    <row r="292" spans="1:23" s="203" customFormat="1" x14ac:dyDescent="0.25">
      <c r="A292" s="421"/>
      <c r="B292" s="421"/>
      <c r="C292" s="421"/>
      <c r="D292" s="174" t="str">
        <f>"Total item "&amp;A290</f>
        <v>Total item 6.12</v>
      </c>
      <c r="E292" s="422"/>
      <c r="F292" s="161"/>
      <c r="G292" s="161"/>
      <c r="H292" s="161"/>
      <c r="I292" s="161"/>
      <c r="J292" s="175">
        <f>SUM(J291:J291)</f>
        <v>10</v>
      </c>
      <c r="K292" s="161"/>
      <c r="L292" s="161"/>
      <c r="M292" s="161"/>
      <c r="N292" s="161"/>
      <c r="O292" s="161"/>
      <c r="P292" s="161"/>
      <c r="Q292" s="161"/>
      <c r="S292" s="161"/>
      <c r="T292" s="221"/>
      <c r="U292" s="221"/>
      <c r="V292" s="70"/>
      <c r="W292" s="70"/>
    </row>
    <row r="293" spans="1:23" s="70" customFormat="1" x14ac:dyDescent="0.2">
      <c r="A293" s="163"/>
      <c r="B293" s="157"/>
      <c r="C293" s="157"/>
      <c r="D293" s="174"/>
      <c r="E293" s="164"/>
      <c r="F293" s="161"/>
      <c r="G293" s="161"/>
      <c r="H293" s="161"/>
      <c r="I293" s="161"/>
      <c r="J293" s="160"/>
      <c r="K293" s="161"/>
      <c r="L293" s="161"/>
      <c r="M293" s="161"/>
      <c r="N293" s="161"/>
      <c r="O293" s="161"/>
      <c r="P293" s="161"/>
      <c r="Q293" s="161"/>
      <c r="R293" s="517"/>
      <c r="S293" s="471"/>
      <c r="T293" s="518"/>
      <c r="U293" s="518"/>
      <c r="V293" s="519"/>
      <c r="W293" s="519"/>
    </row>
    <row r="294" spans="1:23" s="364" customFormat="1" x14ac:dyDescent="0.2">
      <c r="A294" s="267" t="s">
        <v>18</v>
      </c>
      <c r="B294" s="360"/>
      <c r="C294" s="360"/>
      <c r="D294" s="229" t="s">
        <v>176</v>
      </c>
      <c r="E294" s="361"/>
      <c r="F294" s="175"/>
      <c r="G294" s="175"/>
      <c r="H294" s="175"/>
      <c r="I294" s="175"/>
      <c r="J294" s="175"/>
      <c r="K294" s="175"/>
      <c r="L294" s="175"/>
      <c r="M294" s="175"/>
      <c r="N294" s="175">
        <f>SUM(N295:N333)</f>
        <v>53523.81</v>
      </c>
      <c r="O294" s="175"/>
      <c r="P294" s="175"/>
      <c r="Q294" s="175">
        <f>SUM(Q295:Q333)</f>
        <v>52300.959999999992</v>
      </c>
      <c r="R294" s="203"/>
      <c r="S294" s="161"/>
      <c r="T294" s="221"/>
      <c r="U294" s="221"/>
      <c r="V294" s="70"/>
      <c r="W294" s="70"/>
    </row>
    <row r="295" spans="1:23" s="70" customFormat="1" x14ac:dyDescent="0.2">
      <c r="A295" s="163"/>
      <c r="B295" s="157"/>
      <c r="C295" s="157"/>
      <c r="D295" s="174"/>
      <c r="E295" s="164"/>
      <c r="F295" s="161"/>
      <c r="G295" s="161"/>
      <c r="H295" s="161"/>
      <c r="I295" s="161"/>
      <c r="J295" s="160"/>
      <c r="K295" s="161"/>
      <c r="L295" s="161"/>
      <c r="M295" s="161"/>
      <c r="N295" s="161"/>
      <c r="O295" s="161"/>
      <c r="P295" s="161"/>
      <c r="Q295" s="161"/>
      <c r="R295" s="222"/>
      <c r="S295" s="171"/>
      <c r="T295" s="222"/>
      <c r="U295" s="222"/>
      <c r="V295" s="92"/>
      <c r="W295" s="92"/>
    </row>
    <row r="296" spans="1:23" s="92" customFormat="1" ht="63.75" x14ac:dyDescent="0.2">
      <c r="A296" s="165" t="s">
        <v>139</v>
      </c>
      <c r="B296" s="165" t="s">
        <v>30</v>
      </c>
      <c r="C296" s="166" t="s">
        <v>694</v>
      </c>
      <c r="D296" s="167" t="s">
        <v>693</v>
      </c>
      <c r="E296" s="168" t="s">
        <v>86</v>
      </c>
      <c r="F296" s="170"/>
      <c r="G296" s="170" t="s">
        <v>283</v>
      </c>
      <c r="H296" s="170"/>
      <c r="I296" s="170"/>
      <c r="J296" s="170"/>
      <c r="K296" s="171">
        <f>J298</f>
        <v>149.61000000000001</v>
      </c>
      <c r="L296" s="171" t="s">
        <v>696</v>
      </c>
      <c r="M296" s="171">
        <f>ROUND(L296*(1+$N$10),2)</f>
        <v>31.86</v>
      </c>
      <c r="N296" s="171">
        <f>TRUNC($K296*M296,2)</f>
        <v>4766.57</v>
      </c>
      <c r="O296" s="171" t="s">
        <v>697</v>
      </c>
      <c r="P296" s="171">
        <f>ROUND(O296*(1+$Q$10),2)</f>
        <v>30.98</v>
      </c>
      <c r="Q296" s="171">
        <f>TRUNC($K296*P296,2)</f>
        <v>4634.91</v>
      </c>
      <c r="R296" s="222" t="s">
        <v>499</v>
      </c>
      <c r="S296" s="171"/>
      <c r="T296" s="222"/>
      <c r="U296" s="222"/>
    </row>
    <row r="297" spans="1:23" s="92" customFormat="1" x14ac:dyDescent="0.2">
      <c r="A297" s="165"/>
      <c r="B297" s="165"/>
      <c r="C297" s="166"/>
      <c r="D297" s="178" t="s">
        <v>695</v>
      </c>
      <c r="E297" s="173"/>
      <c r="F297" s="171"/>
      <c r="G297" s="171">
        <v>29.05</v>
      </c>
      <c r="H297" s="171">
        <v>5.15</v>
      </c>
      <c r="I297" s="171"/>
      <c r="J297" s="161">
        <f t="shared" ref="J297" si="28">ROUND(PRODUCT(F297:I297),2)</f>
        <v>149.61000000000001</v>
      </c>
      <c r="K297" s="171"/>
      <c r="L297" s="171"/>
      <c r="M297" s="171"/>
      <c r="N297" s="171"/>
      <c r="O297" s="171"/>
      <c r="P297" s="171"/>
      <c r="Q297" s="171"/>
      <c r="R297" s="222"/>
      <c r="S297" s="171"/>
      <c r="T297" s="222"/>
      <c r="U297" s="222"/>
    </row>
    <row r="298" spans="1:23" s="70" customFormat="1" x14ac:dyDescent="0.2">
      <c r="A298" s="157"/>
      <c r="B298" s="157"/>
      <c r="C298" s="157"/>
      <c r="D298" s="174" t="str">
        <f>"Total item "&amp;A296</f>
        <v>Total item 7.1</v>
      </c>
      <c r="E298" s="164"/>
      <c r="F298" s="161"/>
      <c r="G298" s="161"/>
      <c r="H298" s="161"/>
      <c r="I298" s="161"/>
      <c r="J298" s="175">
        <f>SUM(J297:J297)</f>
        <v>149.61000000000001</v>
      </c>
      <c r="K298" s="161"/>
      <c r="L298" s="161"/>
      <c r="M298" s="161"/>
      <c r="N298" s="161"/>
      <c r="O298" s="161"/>
      <c r="P298" s="161"/>
      <c r="Q298" s="161"/>
      <c r="R298" s="203"/>
      <c r="S298" s="161"/>
      <c r="T298" s="221"/>
      <c r="U298" s="221"/>
    </row>
    <row r="299" spans="1:23" s="70" customFormat="1" x14ac:dyDescent="0.2">
      <c r="A299" s="163"/>
      <c r="B299" s="157"/>
      <c r="C299" s="157"/>
      <c r="D299" s="174"/>
      <c r="E299" s="164"/>
      <c r="F299" s="161"/>
      <c r="G299" s="161"/>
      <c r="H299" s="161"/>
      <c r="I299" s="161"/>
      <c r="J299" s="160"/>
      <c r="K299" s="161"/>
      <c r="L299" s="161"/>
      <c r="M299" s="161"/>
      <c r="N299" s="161"/>
      <c r="O299" s="161"/>
      <c r="P299" s="161"/>
      <c r="Q299" s="161"/>
      <c r="R299" s="222"/>
      <c r="S299" s="171"/>
      <c r="T299" s="222"/>
      <c r="U299" s="222"/>
      <c r="V299" s="92"/>
      <c r="W299" s="92"/>
    </row>
    <row r="300" spans="1:23" s="92" customFormat="1" ht="51" x14ac:dyDescent="0.2">
      <c r="A300" s="165" t="s">
        <v>161</v>
      </c>
      <c r="B300" s="165" t="s">
        <v>30</v>
      </c>
      <c r="C300" s="166" t="s">
        <v>698</v>
      </c>
      <c r="D300" s="167" t="s">
        <v>699</v>
      </c>
      <c r="E300" s="168" t="s">
        <v>86</v>
      </c>
      <c r="F300" s="170"/>
      <c r="G300" s="170" t="s">
        <v>283</v>
      </c>
      <c r="H300" s="170"/>
      <c r="I300" s="170"/>
      <c r="J300" s="170"/>
      <c r="K300" s="171">
        <f>J302</f>
        <v>149.61000000000001</v>
      </c>
      <c r="L300" s="171" t="s">
        <v>700</v>
      </c>
      <c r="M300" s="171">
        <f>ROUND(L300*(1+$N$10),2)</f>
        <v>78.28</v>
      </c>
      <c r="N300" s="171">
        <f>TRUNC($K300*M300,2)</f>
        <v>11711.47</v>
      </c>
      <c r="O300" s="171" t="s">
        <v>701</v>
      </c>
      <c r="P300" s="171">
        <f>ROUND(O300*(1+$Q$10),2)</f>
        <v>75.31</v>
      </c>
      <c r="Q300" s="171">
        <f>TRUNC($K300*P300,2)</f>
        <v>11267.12</v>
      </c>
      <c r="R300" s="222" t="s">
        <v>499</v>
      </c>
      <c r="S300" s="171"/>
      <c r="T300" s="222"/>
      <c r="U300" s="222"/>
    </row>
    <row r="301" spans="1:23" s="92" customFormat="1" x14ac:dyDescent="0.2">
      <c r="A301" s="165"/>
      <c r="B301" s="165"/>
      <c r="C301" s="166"/>
      <c r="D301" s="172" t="s">
        <v>355</v>
      </c>
      <c r="E301" s="173"/>
      <c r="F301" s="171"/>
      <c r="G301" s="171">
        <f>J298</f>
        <v>149.61000000000001</v>
      </c>
      <c r="H301" s="171"/>
      <c r="I301" s="171"/>
      <c r="J301" s="161">
        <f>ROUND(PRODUCT(F301:I301),2)</f>
        <v>149.61000000000001</v>
      </c>
      <c r="K301" s="171"/>
      <c r="L301" s="171"/>
      <c r="M301" s="171"/>
      <c r="N301" s="171"/>
      <c r="O301" s="171"/>
      <c r="P301" s="171"/>
      <c r="Q301" s="171"/>
      <c r="R301" s="203"/>
      <c r="S301" s="161"/>
      <c r="T301" s="203"/>
      <c r="U301" s="203"/>
      <c r="V301" s="70"/>
      <c r="W301" s="70"/>
    </row>
    <row r="302" spans="1:23" s="70" customFormat="1" x14ac:dyDescent="0.2">
      <c r="A302" s="157"/>
      <c r="B302" s="157"/>
      <c r="C302" s="157"/>
      <c r="D302" s="174" t="str">
        <f>"Total item "&amp;A300</f>
        <v>Total item 7.2</v>
      </c>
      <c r="E302" s="164"/>
      <c r="F302" s="161"/>
      <c r="G302" s="161"/>
      <c r="H302" s="161"/>
      <c r="I302" s="161"/>
      <c r="J302" s="175">
        <f>SUM(J301:J301)</f>
        <v>149.61000000000001</v>
      </c>
      <c r="K302" s="161"/>
      <c r="L302" s="161"/>
      <c r="M302" s="161"/>
      <c r="N302" s="161"/>
      <c r="O302" s="161"/>
      <c r="P302" s="161"/>
      <c r="Q302" s="161"/>
      <c r="R302" s="203"/>
      <c r="S302" s="161"/>
      <c r="T302" s="221"/>
      <c r="U302" s="221"/>
    </row>
    <row r="303" spans="1:23" s="70" customFormat="1" x14ac:dyDescent="0.2">
      <c r="A303" s="163"/>
      <c r="B303" s="157"/>
      <c r="C303" s="157"/>
      <c r="D303" s="174"/>
      <c r="E303" s="164"/>
      <c r="F303" s="161"/>
      <c r="G303" s="161"/>
      <c r="H303" s="161"/>
      <c r="I303" s="161"/>
      <c r="J303" s="160"/>
      <c r="K303" s="161"/>
      <c r="L303" s="161"/>
      <c r="M303" s="161"/>
      <c r="N303" s="161"/>
      <c r="O303" s="161"/>
      <c r="P303" s="161"/>
      <c r="Q303" s="161"/>
      <c r="R303" s="222"/>
      <c r="S303" s="171"/>
      <c r="T303" s="222"/>
      <c r="U303" s="222"/>
      <c r="V303" s="92"/>
      <c r="W303" s="92"/>
    </row>
    <row r="304" spans="1:23" s="92" customFormat="1" ht="25.5" x14ac:dyDescent="0.2">
      <c r="A304" s="165" t="s">
        <v>162</v>
      </c>
      <c r="B304" s="165" t="s">
        <v>30</v>
      </c>
      <c r="C304" s="166" t="s">
        <v>702</v>
      </c>
      <c r="D304" s="167" t="s">
        <v>703</v>
      </c>
      <c r="E304" s="168" t="s">
        <v>86</v>
      </c>
      <c r="F304" s="170"/>
      <c r="G304" s="170" t="s">
        <v>313</v>
      </c>
      <c r="H304" s="170"/>
      <c r="I304" s="170"/>
      <c r="J304" s="170"/>
      <c r="K304" s="171">
        <f>J308</f>
        <v>135.80000000000001</v>
      </c>
      <c r="L304" s="171" t="s">
        <v>704</v>
      </c>
      <c r="M304" s="171">
        <f>ROUND(L304*(1+$N$10),2)</f>
        <v>52.18</v>
      </c>
      <c r="N304" s="171">
        <f>TRUNC($K304*M304,2)</f>
        <v>7086.04</v>
      </c>
      <c r="O304" s="171" t="s">
        <v>705</v>
      </c>
      <c r="P304" s="171">
        <f>ROUND(O304*(1+$Q$10),2)</f>
        <v>53.48</v>
      </c>
      <c r="Q304" s="171">
        <f>TRUNC($K304*P304,2)</f>
        <v>7262.58</v>
      </c>
      <c r="R304" s="222" t="s">
        <v>499</v>
      </c>
      <c r="S304" s="171"/>
      <c r="T304" s="222"/>
      <c r="U304" s="222"/>
    </row>
    <row r="305" spans="1:23" s="92" customFormat="1" x14ac:dyDescent="0.2">
      <c r="A305" s="165"/>
      <c r="B305" s="165"/>
      <c r="C305" s="166"/>
      <c r="D305" s="178" t="s">
        <v>610</v>
      </c>
      <c r="E305" s="173"/>
      <c r="F305" s="171"/>
      <c r="G305" s="171">
        <v>7</v>
      </c>
      <c r="H305" s="171">
        <v>4.8499999999999996</v>
      </c>
      <c r="I305" s="171"/>
      <c r="J305" s="161">
        <f t="shared" ref="J305:J307" si="29">ROUND(PRODUCT(F305:I305),2)</f>
        <v>33.950000000000003</v>
      </c>
      <c r="K305" s="171"/>
      <c r="L305" s="171"/>
      <c r="M305" s="171"/>
      <c r="N305" s="171"/>
      <c r="O305" s="171"/>
      <c r="P305" s="171"/>
      <c r="Q305" s="171"/>
      <c r="R305" s="222"/>
      <c r="S305" s="171"/>
      <c r="T305" s="222"/>
      <c r="U305" s="222"/>
    </row>
    <row r="306" spans="1:23" s="92" customFormat="1" x14ac:dyDescent="0.2">
      <c r="A306" s="165"/>
      <c r="B306" s="165"/>
      <c r="C306" s="166"/>
      <c r="D306" s="178" t="s">
        <v>611</v>
      </c>
      <c r="E306" s="168"/>
      <c r="F306" s="171">
        <v>3</v>
      </c>
      <c r="G306" s="171">
        <v>5</v>
      </c>
      <c r="H306" s="171">
        <v>4.8499999999999996</v>
      </c>
      <c r="I306" s="171"/>
      <c r="J306" s="161">
        <f t="shared" si="29"/>
        <v>72.75</v>
      </c>
      <c r="K306" s="171"/>
      <c r="L306" s="171"/>
      <c r="M306" s="171"/>
      <c r="N306" s="171"/>
      <c r="O306" s="171"/>
      <c r="P306" s="171"/>
      <c r="Q306" s="171"/>
      <c r="R306" s="222"/>
      <c r="S306" s="171"/>
      <c r="T306" s="222"/>
      <c r="U306" s="222"/>
    </row>
    <row r="307" spans="1:23" s="92" customFormat="1" x14ac:dyDescent="0.2">
      <c r="A307" s="165"/>
      <c r="B307" s="165"/>
      <c r="C307" s="166"/>
      <c r="D307" s="178" t="s">
        <v>612</v>
      </c>
      <c r="E307" s="173"/>
      <c r="F307" s="171">
        <v>2</v>
      </c>
      <c r="G307" s="171">
        <v>3</v>
      </c>
      <c r="H307" s="171">
        <v>4.8499999999999996</v>
      </c>
      <c r="I307" s="171"/>
      <c r="J307" s="161">
        <f t="shared" si="29"/>
        <v>29.1</v>
      </c>
      <c r="K307" s="171"/>
      <c r="L307" s="171"/>
      <c r="M307" s="171"/>
      <c r="N307" s="171"/>
      <c r="O307" s="171"/>
      <c r="P307" s="171"/>
      <c r="Q307" s="171"/>
      <c r="R307" s="203"/>
      <c r="S307" s="161"/>
      <c r="T307" s="203"/>
      <c r="U307" s="203"/>
      <c r="V307" s="70"/>
      <c r="W307" s="70"/>
    </row>
    <row r="308" spans="1:23" s="70" customFormat="1" x14ac:dyDescent="0.2">
      <c r="A308" s="157"/>
      <c r="B308" s="157"/>
      <c r="C308" s="157"/>
      <c r="D308" s="174" t="str">
        <f>"Total item "&amp;A304</f>
        <v>Total item 7.3</v>
      </c>
      <c r="E308" s="164"/>
      <c r="F308" s="161"/>
      <c r="G308" s="161"/>
      <c r="H308" s="161"/>
      <c r="I308" s="161"/>
      <c r="J308" s="175">
        <f>SUM(J305:J307)</f>
        <v>135.80000000000001</v>
      </c>
      <c r="K308" s="161"/>
      <c r="L308" s="161"/>
      <c r="M308" s="161"/>
      <c r="N308" s="161"/>
      <c r="O308" s="161"/>
      <c r="P308" s="161"/>
      <c r="Q308" s="161"/>
      <c r="R308" s="203"/>
      <c r="S308" s="161"/>
      <c r="T308" s="221"/>
      <c r="U308" s="221"/>
    </row>
    <row r="309" spans="1:23" s="70" customFormat="1" x14ac:dyDescent="0.2">
      <c r="A309" s="157"/>
      <c r="B309" s="157"/>
      <c r="C309" s="157"/>
      <c r="D309" s="174"/>
      <c r="E309" s="164"/>
      <c r="F309" s="161"/>
      <c r="G309" s="161"/>
      <c r="H309" s="161"/>
      <c r="I309" s="161"/>
      <c r="J309" s="170"/>
      <c r="K309" s="161"/>
      <c r="L309" s="161"/>
      <c r="M309" s="161"/>
      <c r="N309" s="161"/>
      <c r="O309" s="161"/>
      <c r="P309" s="161"/>
      <c r="Q309" s="161"/>
      <c r="R309" s="203"/>
      <c r="S309" s="161"/>
      <c r="T309" s="221"/>
      <c r="U309" s="221"/>
    </row>
    <row r="310" spans="1:23" s="92" customFormat="1" ht="38.25" x14ac:dyDescent="0.2">
      <c r="A310" s="165" t="s">
        <v>710</v>
      </c>
      <c r="B310" s="165" t="s">
        <v>30</v>
      </c>
      <c r="C310" s="166" t="s">
        <v>707</v>
      </c>
      <c r="D310" s="167" t="s">
        <v>708</v>
      </c>
      <c r="E310" s="168" t="s">
        <v>85</v>
      </c>
      <c r="F310" s="170"/>
      <c r="G310" s="170"/>
      <c r="H310" s="170"/>
      <c r="I310" s="170"/>
      <c r="J310" s="170"/>
      <c r="K310" s="171">
        <f>J314</f>
        <v>74.8</v>
      </c>
      <c r="L310" s="171" t="s">
        <v>711</v>
      </c>
      <c r="M310" s="171">
        <f>ROUND(L310*(1+$N$10),2)</f>
        <v>203.76</v>
      </c>
      <c r="N310" s="171">
        <f>TRUNC($K310*M310,2)</f>
        <v>15241.24</v>
      </c>
      <c r="O310" s="171" t="s">
        <v>712</v>
      </c>
      <c r="P310" s="171">
        <f>ROUND(O310*(1+$Q$10),2)</f>
        <v>195.79</v>
      </c>
      <c r="Q310" s="171">
        <f>TRUNC($K310*P310,2)</f>
        <v>14645.09</v>
      </c>
      <c r="R310" s="222" t="s">
        <v>499</v>
      </c>
      <c r="S310" s="171"/>
      <c r="T310" s="222"/>
      <c r="U310" s="222"/>
    </row>
    <row r="311" spans="1:23" s="92" customFormat="1" x14ac:dyDescent="0.2">
      <c r="A311" s="165"/>
      <c r="B311" s="165"/>
      <c r="C311" s="166"/>
      <c r="D311" s="178" t="s">
        <v>376</v>
      </c>
      <c r="E311" s="168"/>
      <c r="F311" s="171"/>
      <c r="G311" s="171"/>
      <c r="H311" s="171"/>
      <c r="I311" s="171"/>
      <c r="J311" s="161"/>
      <c r="K311" s="171"/>
      <c r="L311" s="171"/>
      <c r="M311" s="171"/>
      <c r="N311" s="171"/>
      <c r="O311" s="171"/>
      <c r="P311" s="171"/>
      <c r="Q311" s="171"/>
      <c r="R311" s="222"/>
      <c r="S311" s="171"/>
      <c r="T311" s="222"/>
      <c r="U311" s="222"/>
    </row>
    <row r="312" spans="1:23" s="92" customFormat="1" x14ac:dyDescent="0.2">
      <c r="A312" s="165"/>
      <c r="B312" s="165"/>
      <c r="C312" s="166"/>
      <c r="D312" s="172" t="s">
        <v>576</v>
      </c>
      <c r="E312" s="168"/>
      <c r="F312" s="171">
        <v>2</v>
      </c>
      <c r="G312" s="171">
        <v>6.15</v>
      </c>
      <c r="H312" s="171"/>
      <c r="I312" s="171"/>
      <c r="J312" s="161">
        <f t="shared" ref="J312:J313" si="30">ROUND(PRODUCT(F312:I312),2)</f>
        <v>12.3</v>
      </c>
      <c r="K312" s="171"/>
      <c r="L312" s="171"/>
      <c r="M312" s="171"/>
      <c r="N312" s="171"/>
      <c r="O312" s="171"/>
      <c r="P312" s="171"/>
      <c r="Q312" s="171"/>
      <c r="R312" s="222"/>
      <c r="S312" s="171"/>
      <c r="T312" s="222"/>
      <c r="U312" s="222"/>
    </row>
    <row r="313" spans="1:23" s="92" customFormat="1" x14ac:dyDescent="0.2">
      <c r="A313" s="165"/>
      <c r="B313" s="165"/>
      <c r="C313" s="166"/>
      <c r="D313" s="172"/>
      <c r="E313" s="168"/>
      <c r="F313" s="171">
        <v>2</v>
      </c>
      <c r="G313" s="171">
        <v>31.25</v>
      </c>
      <c r="H313" s="171"/>
      <c r="I313" s="171"/>
      <c r="J313" s="161">
        <f t="shared" si="30"/>
        <v>62.5</v>
      </c>
      <c r="K313" s="171"/>
      <c r="L313" s="171"/>
      <c r="M313" s="171"/>
      <c r="N313" s="171"/>
      <c r="O313" s="171"/>
      <c r="P313" s="171"/>
      <c r="Q313" s="171"/>
      <c r="R313" s="222"/>
      <c r="S313" s="171"/>
      <c r="T313" s="222"/>
      <c r="U313" s="222"/>
    </row>
    <row r="314" spans="1:23" s="70" customFormat="1" x14ac:dyDescent="0.2">
      <c r="A314" s="157"/>
      <c r="B314" s="157"/>
      <c r="C314" s="157"/>
      <c r="D314" s="174" t="str">
        <f>"Total item "&amp;A310</f>
        <v>Total item 7.4</v>
      </c>
      <c r="E314" s="164"/>
      <c r="F314" s="161"/>
      <c r="G314" s="161"/>
      <c r="H314" s="161"/>
      <c r="I314" s="161"/>
      <c r="J314" s="175">
        <f>SUM(J311:J313)</f>
        <v>74.8</v>
      </c>
      <c r="K314" s="161"/>
      <c r="L314" s="161"/>
      <c r="M314" s="161"/>
      <c r="N314" s="161"/>
      <c r="O314" s="161"/>
      <c r="P314" s="161"/>
      <c r="Q314" s="161"/>
      <c r="R314" s="203"/>
      <c r="S314" s="161"/>
      <c r="T314" s="203"/>
      <c r="U314" s="203"/>
    </row>
    <row r="315" spans="1:23" s="70" customFormat="1" x14ac:dyDescent="0.2">
      <c r="A315" s="157"/>
      <c r="B315" s="157"/>
      <c r="C315" s="157"/>
      <c r="D315" s="174"/>
      <c r="E315" s="164"/>
      <c r="F315" s="161"/>
      <c r="G315" s="161"/>
      <c r="H315" s="161"/>
      <c r="I315" s="161"/>
      <c r="J315" s="170"/>
      <c r="K315" s="161"/>
      <c r="L315" s="161"/>
      <c r="M315" s="161"/>
      <c r="N315" s="161"/>
      <c r="O315" s="161"/>
      <c r="P315" s="161"/>
      <c r="Q315" s="161"/>
      <c r="R315" s="203"/>
      <c r="S315" s="161"/>
      <c r="T315" s="221"/>
      <c r="U315" s="221"/>
    </row>
    <row r="316" spans="1:23" s="92" customFormat="1" ht="38.25" x14ac:dyDescent="0.2">
      <c r="A316" s="165" t="s">
        <v>200</v>
      </c>
      <c r="B316" s="165" t="s">
        <v>30</v>
      </c>
      <c r="C316" s="166" t="s">
        <v>713</v>
      </c>
      <c r="D316" s="167" t="s">
        <v>721</v>
      </c>
      <c r="E316" s="168" t="s">
        <v>86</v>
      </c>
      <c r="F316" s="170"/>
      <c r="G316" s="170" t="s">
        <v>283</v>
      </c>
      <c r="H316" s="170"/>
      <c r="I316" s="170" t="s">
        <v>714</v>
      </c>
      <c r="J316" s="170"/>
      <c r="K316" s="171">
        <f>J319</f>
        <v>53.13</v>
      </c>
      <c r="L316" s="171" t="s">
        <v>722</v>
      </c>
      <c r="M316" s="171">
        <f>ROUND(L316*(1+$N$10),2)</f>
        <v>168.22</v>
      </c>
      <c r="N316" s="171">
        <f>TRUNC($K316*M316,2)</f>
        <v>8937.52</v>
      </c>
      <c r="O316" s="171" t="s">
        <v>723</v>
      </c>
      <c r="P316" s="171">
        <f>ROUND(O316*(1+$Q$10),2)</f>
        <v>163.82</v>
      </c>
      <c r="Q316" s="171">
        <f>TRUNC($K316*P316,2)</f>
        <v>8703.75</v>
      </c>
      <c r="R316" s="222" t="s">
        <v>499</v>
      </c>
      <c r="S316" s="171"/>
      <c r="T316" s="222"/>
      <c r="U316" s="222"/>
    </row>
    <row r="317" spans="1:23" s="92" customFormat="1" x14ac:dyDescent="0.2">
      <c r="A317" s="165"/>
      <c r="B317" s="165"/>
      <c r="C317" s="166"/>
      <c r="D317" s="178" t="s">
        <v>715</v>
      </c>
      <c r="E317" s="168"/>
      <c r="F317" s="171"/>
      <c r="G317" s="171"/>
      <c r="H317" s="171"/>
      <c r="I317" s="170"/>
      <c r="J317" s="161"/>
      <c r="K317" s="171"/>
      <c r="L317" s="171"/>
      <c r="M317" s="171"/>
      <c r="N317" s="171"/>
      <c r="O317" s="171"/>
      <c r="P317" s="171"/>
      <c r="Q317" s="171"/>
      <c r="R317" s="222"/>
      <c r="S317" s="171"/>
      <c r="T317" s="222"/>
      <c r="U317" s="222"/>
    </row>
    <row r="318" spans="1:23" s="92" customFormat="1" x14ac:dyDescent="0.2">
      <c r="A318" s="165"/>
      <c r="B318" s="165"/>
      <c r="C318" s="166"/>
      <c r="D318" s="172" t="s">
        <v>376</v>
      </c>
      <c r="E318" s="168"/>
      <c r="F318" s="171"/>
      <c r="G318" s="171">
        <v>31.25</v>
      </c>
      <c r="H318" s="171"/>
      <c r="I318" s="171">
        <f>1+0.3+0.3+0.1</f>
        <v>1.7000000000000002</v>
      </c>
      <c r="J318" s="161">
        <f t="shared" ref="J318" si="31">ROUND(PRODUCT(F318:I318),2)</f>
        <v>53.13</v>
      </c>
      <c r="K318" s="171"/>
      <c r="L318" s="171"/>
      <c r="M318" s="171"/>
      <c r="N318" s="171"/>
      <c r="O318" s="171"/>
      <c r="P318" s="171"/>
      <c r="Q318" s="171"/>
      <c r="R318" s="222"/>
      <c r="S318" s="171"/>
      <c r="T318" s="222"/>
      <c r="U318" s="222"/>
    </row>
    <row r="319" spans="1:23" s="70" customFormat="1" x14ac:dyDescent="0.2">
      <c r="A319" s="157"/>
      <c r="B319" s="157"/>
      <c r="C319" s="157"/>
      <c r="D319" s="174" t="str">
        <f>"Total item "&amp;A316</f>
        <v>Total item 7.5</v>
      </c>
      <c r="E319" s="164"/>
      <c r="F319" s="161"/>
      <c r="G319" s="161"/>
      <c r="H319" s="161"/>
      <c r="I319" s="161"/>
      <c r="J319" s="175">
        <f>SUM(J317:J318)</f>
        <v>53.13</v>
      </c>
      <c r="K319" s="161"/>
      <c r="L319" s="161"/>
      <c r="M319" s="161"/>
      <c r="N319" s="161"/>
      <c r="O319" s="161"/>
      <c r="P319" s="161"/>
      <c r="Q319" s="161"/>
      <c r="R319" s="203"/>
      <c r="S319" s="161"/>
      <c r="T319" s="203"/>
      <c r="U319" s="203"/>
    </row>
    <row r="320" spans="1:23" s="70" customFormat="1" x14ac:dyDescent="0.2">
      <c r="A320" s="163"/>
      <c r="B320" s="157"/>
      <c r="C320" s="157"/>
      <c r="D320" s="174"/>
      <c r="E320" s="164"/>
      <c r="F320" s="161"/>
      <c r="G320" s="161"/>
      <c r="H320" s="161"/>
      <c r="I320" s="161"/>
      <c r="J320" s="160"/>
      <c r="K320" s="161"/>
      <c r="L320" s="161"/>
      <c r="M320" s="161"/>
      <c r="N320" s="161"/>
      <c r="O320" s="161"/>
      <c r="P320" s="161"/>
      <c r="Q320" s="161"/>
      <c r="R320" s="203"/>
      <c r="S320" s="161"/>
      <c r="T320" s="221"/>
      <c r="U320" s="221"/>
    </row>
    <row r="321" spans="1:21" s="92" customFormat="1" ht="38.25" x14ac:dyDescent="0.2">
      <c r="A321" s="165" t="s">
        <v>731</v>
      </c>
      <c r="B321" s="165" t="s">
        <v>30</v>
      </c>
      <c r="C321" s="166" t="s">
        <v>716</v>
      </c>
      <c r="D321" s="167" t="s">
        <v>724</v>
      </c>
      <c r="E321" s="168" t="s">
        <v>86</v>
      </c>
      <c r="F321" s="170"/>
      <c r="G321" s="170" t="s">
        <v>283</v>
      </c>
      <c r="H321" s="170"/>
      <c r="I321" s="170"/>
      <c r="J321" s="170"/>
      <c r="K321" s="171">
        <f>J323</f>
        <v>53.13</v>
      </c>
      <c r="L321" s="171" t="s">
        <v>725</v>
      </c>
      <c r="M321" s="171">
        <f>ROUND(L321*(1+$N$10),2)</f>
        <v>44.11</v>
      </c>
      <c r="N321" s="171">
        <f>TRUNC($K321*M321,2)</f>
        <v>2343.56</v>
      </c>
      <c r="O321" s="171" t="s">
        <v>726</v>
      </c>
      <c r="P321" s="171">
        <f>ROUND(O321*(1+$Q$10),2)</f>
        <v>44.51</v>
      </c>
      <c r="Q321" s="171">
        <f>TRUNC($K321*P321,2)</f>
        <v>2364.81</v>
      </c>
      <c r="R321" s="222" t="s">
        <v>499</v>
      </c>
      <c r="S321" s="171"/>
      <c r="T321" s="222"/>
      <c r="U321" s="222"/>
    </row>
    <row r="322" spans="1:21" s="92" customFormat="1" x14ac:dyDescent="0.2">
      <c r="A322" s="165"/>
      <c r="B322" s="165"/>
      <c r="C322" s="166"/>
      <c r="D322" s="178" t="s">
        <v>715</v>
      </c>
      <c r="E322" s="168"/>
      <c r="F322" s="171"/>
      <c r="G322" s="171">
        <f>J319</f>
        <v>53.13</v>
      </c>
      <c r="H322" s="171"/>
      <c r="I322" s="170"/>
      <c r="J322" s="161">
        <f>ROUND(PRODUCT(F322:I322),2)</f>
        <v>53.13</v>
      </c>
      <c r="K322" s="171"/>
      <c r="L322" s="171"/>
      <c r="M322" s="171"/>
      <c r="N322" s="171"/>
      <c r="O322" s="171"/>
      <c r="P322" s="171"/>
      <c r="Q322" s="171"/>
      <c r="R322" s="201"/>
      <c r="S322" s="171"/>
      <c r="T322" s="222"/>
      <c r="U322" s="222"/>
    </row>
    <row r="323" spans="1:21" s="70" customFormat="1" x14ac:dyDescent="0.2">
      <c r="A323" s="157"/>
      <c r="B323" s="157"/>
      <c r="C323" s="157"/>
      <c r="D323" s="174" t="str">
        <f>"Total item "&amp;A321</f>
        <v>Total item 7.6</v>
      </c>
      <c r="E323" s="164"/>
      <c r="F323" s="161"/>
      <c r="G323" s="161"/>
      <c r="H323" s="161"/>
      <c r="I323" s="161"/>
      <c r="J323" s="175">
        <f>SUM(J322:J322)</f>
        <v>53.13</v>
      </c>
      <c r="K323" s="161"/>
      <c r="L323" s="161"/>
      <c r="M323" s="161"/>
      <c r="N323" s="161"/>
      <c r="O323" s="161"/>
      <c r="P323" s="161"/>
      <c r="Q323" s="161"/>
      <c r="R323" s="203"/>
      <c r="S323" s="161"/>
      <c r="T323" s="203"/>
      <c r="U323" s="203"/>
    </row>
    <row r="324" spans="1:21" s="70" customFormat="1" x14ac:dyDescent="0.2">
      <c r="A324" s="163"/>
      <c r="B324" s="157"/>
      <c r="C324" s="157"/>
      <c r="D324" s="174"/>
      <c r="E324" s="164"/>
      <c r="F324" s="161"/>
      <c r="G324" s="161"/>
      <c r="H324" s="161"/>
      <c r="I324" s="161"/>
      <c r="J324" s="160"/>
      <c r="K324" s="161"/>
      <c r="L324" s="161"/>
      <c r="M324" s="161"/>
      <c r="N324" s="161"/>
      <c r="O324" s="161"/>
      <c r="P324" s="161"/>
      <c r="Q324" s="161"/>
      <c r="R324" s="203"/>
      <c r="S324" s="161"/>
      <c r="T324" s="221"/>
      <c r="U324" s="221"/>
    </row>
    <row r="325" spans="1:21" s="92" customFormat="1" ht="25.5" x14ac:dyDescent="0.2">
      <c r="A325" s="165" t="s">
        <v>732</v>
      </c>
      <c r="B325" s="165" t="s">
        <v>30</v>
      </c>
      <c r="C325" s="166" t="s">
        <v>728</v>
      </c>
      <c r="D325" s="167" t="s">
        <v>727</v>
      </c>
      <c r="E325" s="168" t="s">
        <v>85</v>
      </c>
      <c r="F325" s="170"/>
      <c r="G325" s="170"/>
      <c r="H325" s="170"/>
      <c r="I325" s="170"/>
      <c r="J325" s="170"/>
      <c r="K325" s="171">
        <f>J328</f>
        <v>45</v>
      </c>
      <c r="L325" s="171" t="s">
        <v>729</v>
      </c>
      <c r="M325" s="171">
        <f>ROUND(L325*(1+$N$10),2)</f>
        <v>62.35</v>
      </c>
      <c r="N325" s="171">
        <f>TRUNC($K325*M325,2)</f>
        <v>2805.75</v>
      </c>
      <c r="O325" s="171" t="s">
        <v>730</v>
      </c>
      <c r="P325" s="171">
        <f>ROUND(O325*(1+$Q$10),2)</f>
        <v>61.78</v>
      </c>
      <c r="Q325" s="171">
        <f>TRUNC($K325*P325,2)</f>
        <v>2780.1</v>
      </c>
      <c r="R325" s="222" t="s">
        <v>499</v>
      </c>
      <c r="S325" s="171"/>
      <c r="T325" s="222"/>
      <c r="U325" s="222"/>
    </row>
    <row r="326" spans="1:21" s="92" customFormat="1" ht="25.5" x14ac:dyDescent="0.2">
      <c r="A326" s="165"/>
      <c r="B326" s="165"/>
      <c r="C326" s="166"/>
      <c r="D326" s="178" t="s">
        <v>717</v>
      </c>
      <c r="E326" s="173"/>
      <c r="F326" s="171"/>
      <c r="G326" s="171"/>
      <c r="H326" s="171"/>
      <c r="I326" s="171"/>
      <c r="J326" s="161"/>
      <c r="K326" s="171"/>
      <c r="L326" s="171"/>
      <c r="M326" s="171"/>
      <c r="N326" s="171"/>
      <c r="O326" s="171"/>
      <c r="P326" s="171"/>
      <c r="Q326" s="171"/>
      <c r="R326" s="222"/>
      <c r="S326" s="171"/>
      <c r="T326" s="222"/>
      <c r="U326" s="222"/>
    </row>
    <row r="327" spans="1:21" s="92" customFormat="1" x14ac:dyDescent="0.2">
      <c r="A327" s="165"/>
      <c r="B327" s="165"/>
      <c r="C327" s="166"/>
      <c r="D327" s="172" t="s">
        <v>376</v>
      </c>
      <c r="E327" s="173"/>
      <c r="F327" s="171"/>
      <c r="G327" s="171">
        <f>(3.5*2)+22+16</f>
        <v>45</v>
      </c>
      <c r="H327" s="171"/>
      <c r="I327" s="171"/>
      <c r="J327" s="161">
        <f t="shared" ref="J327" si="32">ROUND(PRODUCT(F327:I327),2)</f>
        <v>45</v>
      </c>
      <c r="K327" s="171"/>
      <c r="L327" s="171"/>
      <c r="M327" s="171"/>
      <c r="N327" s="171"/>
      <c r="O327" s="171"/>
      <c r="P327" s="171"/>
      <c r="Q327" s="171"/>
      <c r="R327" s="222"/>
      <c r="S327" s="171"/>
      <c r="T327" s="222"/>
      <c r="U327" s="222"/>
    </row>
    <row r="328" spans="1:21" s="70" customFormat="1" x14ac:dyDescent="0.2">
      <c r="A328" s="157"/>
      <c r="B328" s="157"/>
      <c r="C328" s="157"/>
      <c r="D328" s="174" t="str">
        <f>"Total item "&amp;A325</f>
        <v>Total item 7.7</v>
      </c>
      <c r="E328" s="164"/>
      <c r="F328" s="161"/>
      <c r="G328" s="161"/>
      <c r="H328" s="161"/>
      <c r="I328" s="161"/>
      <c r="J328" s="175">
        <f>SUM(J326:J327)</f>
        <v>45</v>
      </c>
      <c r="K328" s="161"/>
      <c r="L328" s="161"/>
      <c r="M328" s="161"/>
      <c r="N328" s="161"/>
      <c r="O328" s="161"/>
      <c r="P328" s="161"/>
      <c r="Q328" s="161"/>
      <c r="R328" s="203"/>
      <c r="S328" s="161"/>
      <c r="T328" s="203"/>
      <c r="U328" s="203"/>
    </row>
    <row r="329" spans="1:21" s="70" customFormat="1" x14ac:dyDescent="0.2">
      <c r="A329" s="163"/>
      <c r="B329" s="157"/>
      <c r="C329" s="157"/>
      <c r="D329" s="174"/>
      <c r="E329" s="164"/>
      <c r="F329" s="161"/>
      <c r="G329" s="161"/>
      <c r="H329" s="161"/>
      <c r="I329" s="161"/>
      <c r="J329" s="160"/>
      <c r="K329" s="161"/>
      <c r="L329" s="161"/>
      <c r="M329" s="161"/>
      <c r="N329" s="161"/>
      <c r="O329" s="161"/>
      <c r="P329" s="161"/>
      <c r="Q329" s="161"/>
      <c r="R329" s="203"/>
      <c r="S329" s="161"/>
      <c r="T329" s="221"/>
      <c r="U329" s="221"/>
    </row>
    <row r="330" spans="1:21" s="92" customFormat="1" ht="38.25" x14ac:dyDescent="0.2">
      <c r="A330" s="165" t="s">
        <v>733</v>
      </c>
      <c r="B330" s="165" t="s">
        <v>30</v>
      </c>
      <c r="C330" s="166" t="s">
        <v>718</v>
      </c>
      <c r="D330" s="167" t="s">
        <v>719</v>
      </c>
      <c r="E330" s="168" t="s">
        <v>84</v>
      </c>
      <c r="F330" s="170"/>
      <c r="G330" s="170"/>
      <c r="H330" s="170"/>
      <c r="I330" s="170"/>
      <c r="J330" s="170"/>
      <c r="K330" s="171">
        <f>J332</f>
        <v>2</v>
      </c>
      <c r="L330" s="171" t="s">
        <v>734</v>
      </c>
      <c r="M330" s="171">
        <f>ROUND(L330*(1+$N$10),2)</f>
        <v>315.83</v>
      </c>
      <c r="N330" s="171">
        <f>TRUNC($K330*M330,2)</f>
        <v>631.66</v>
      </c>
      <c r="O330" s="171" t="s">
        <v>735</v>
      </c>
      <c r="P330" s="171">
        <f>ROUND(O330*(1+$Q$10),2)</f>
        <v>321.3</v>
      </c>
      <c r="Q330" s="171">
        <f>TRUNC($K330*P330,2)</f>
        <v>642.6</v>
      </c>
      <c r="R330" s="222" t="s">
        <v>499</v>
      </c>
      <c r="S330" s="171"/>
      <c r="T330" s="222"/>
      <c r="U330" s="222"/>
    </row>
    <row r="331" spans="1:21" s="92" customFormat="1" x14ac:dyDescent="0.2">
      <c r="A331" s="165"/>
      <c r="B331" s="165"/>
      <c r="C331" s="166"/>
      <c r="D331" s="178" t="s">
        <v>720</v>
      </c>
      <c r="E331" s="173"/>
      <c r="F331" s="171">
        <v>2</v>
      </c>
      <c r="G331" s="171"/>
      <c r="H331" s="171"/>
      <c r="I331" s="171"/>
      <c r="J331" s="161">
        <f>ROUND(PRODUCT(F331:I331),2)</f>
        <v>2</v>
      </c>
      <c r="K331" s="171"/>
      <c r="L331" s="171"/>
      <c r="M331" s="171"/>
      <c r="N331" s="171"/>
      <c r="O331" s="171"/>
      <c r="P331" s="171"/>
      <c r="Q331" s="171"/>
      <c r="R331" s="222"/>
      <c r="S331" s="171"/>
      <c r="T331" s="222"/>
      <c r="U331" s="222"/>
    </row>
    <row r="332" spans="1:21" s="70" customFormat="1" x14ac:dyDescent="0.2">
      <c r="A332" s="157"/>
      <c r="B332" s="157"/>
      <c r="C332" s="157"/>
      <c r="D332" s="174" t="str">
        <f>"Total item "&amp;A330</f>
        <v>Total item 7.8</v>
      </c>
      <c r="E332" s="164"/>
      <c r="F332" s="161"/>
      <c r="G332" s="161"/>
      <c r="H332" s="161"/>
      <c r="I332" s="161"/>
      <c r="J332" s="175">
        <f>SUM(J331:J331)</f>
        <v>2</v>
      </c>
      <c r="K332" s="161"/>
      <c r="L332" s="161"/>
      <c r="M332" s="161"/>
      <c r="N332" s="161"/>
      <c r="O332" s="161"/>
      <c r="P332" s="161"/>
      <c r="Q332" s="161"/>
      <c r="R332" s="203"/>
      <c r="S332" s="161"/>
      <c r="T332" s="203"/>
      <c r="U332" s="203"/>
    </row>
    <row r="333" spans="1:21" s="70" customFormat="1" x14ac:dyDescent="0.2">
      <c r="A333" s="163"/>
      <c r="B333" s="157"/>
      <c r="C333" s="157"/>
      <c r="D333" s="174"/>
      <c r="E333" s="164"/>
      <c r="F333" s="161"/>
      <c r="G333" s="161"/>
      <c r="H333" s="161"/>
      <c r="I333" s="161"/>
      <c r="J333" s="160"/>
      <c r="K333" s="161"/>
      <c r="L333" s="161"/>
      <c r="M333" s="161"/>
      <c r="N333" s="161"/>
      <c r="O333" s="161"/>
      <c r="P333" s="161"/>
      <c r="Q333" s="161"/>
      <c r="R333" s="203"/>
      <c r="S333" s="161"/>
      <c r="T333" s="221"/>
      <c r="U333" s="221"/>
    </row>
    <row r="334" spans="1:21" s="364" customFormat="1" ht="12.75" x14ac:dyDescent="0.2">
      <c r="A334" s="267" t="s">
        <v>19</v>
      </c>
      <c r="B334" s="360"/>
      <c r="C334" s="360"/>
      <c r="D334" s="229" t="s">
        <v>736</v>
      </c>
      <c r="E334" s="361"/>
      <c r="F334" s="175"/>
      <c r="G334" s="175"/>
      <c r="H334" s="175"/>
      <c r="I334" s="175"/>
      <c r="J334" s="175"/>
      <c r="K334" s="175"/>
      <c r="L334" s="175"/>
      <c r="M334" s="175"/>
      <c r="N334" s="175">
        <f>SUM(N335:N371)</f>
        <v>34490.31</v>
      </c>
      <c r="O334" s="175"/>
      <c r="P334" s="175"/>
      <c r="Q334" s="175">
        <f>SUM(Q335:Q371)</f>
        <v>33373.79</v>
      </c>
      <c r="R334" s="362"/>
      <c r="S334" s="175"/>
      <c r="T334" s="363"/>
      <c r="U334" s="363"/>
    </row>
    <row r="335" spans="1:21" s="95" customFormat="1" x14ac:dyDescent="0.2">
      <c r="A335" s="195"/>
      <c r="B335" s="196"/>
      <c r="C335" s="196"/>
      <c r="D335" s="197"/>
      <c r="E335" s="198"/>
      <c r="F335" s="199"/>
      <c r="G335" s="199"/>
      <c r="H335" s="199"/>
      <c r="I335" s="199"/>
      <c r="J335" s="200"/>
      <c r="K335" s="199"/>
      <c r="L335" s="199"/>
      <c r="M335" s="199"/>
      <c r="N335" s="199"/>
      <c r="O335" s="199"/>
      <c r="P335" s="199"/>
      <c r="Q335" s="199"/>
      <c r="R335" s="225"/>
      <c r="S335" s="199"/>
      <c r="T335" s="227"/>
      <c r="U335" s="227"/>
    </row>
    <row r="336" spans="1:21" s="92" customFormat="1" ht="76.5" x14ac:dyDescent="0.2">
      <c r="A336" s="165" t="s">
        <v>140</v>
      </c>
      <c r="B336" s="165" t="s">
        <v>30</v>
      </c>
      <c r="C336" s="166" t="s">
        <v>755</v>
      </c>
      <c r="D336" s="167" t="s">
        <v>754</v>
      </c>
      <c r="E336" s="168" t="s">
        <v>84</v>
      </c>
      <c r="F336" s="170"/>
      <c r="G336" s="170"/>
      <c r="H336" s="170"/>
      <c r="I336" s="170"/>
      <c r="J336" s="170"/>
      <c r="K336" s="171">
        <f>J338</f>
        <v>6</v>
      </c>
      <c r="L336" s="171" t="s">
        <v>756</v>
      </c>
      <c r="M336" s="171">
        <f>ROUND(L336*(1+$N$10),2)</f>
        <v>1322.27</v>
      </c>
      <c r="N336" s="171">
        <f>TRUNC($K336*M336,2)</f>
        <v>7933.62</v>
      </c>
      <c r="O336" s="171" t="s">
        <v>757</v>
      </c>
      <c r="P336" s="171">
        <f>ROUND(O336*(1+$Q$10),2)</f>
        <v>1298.03</v>
      </c>
      <c r="Q336" s="171">
        <f>TRUNC($K336*P336,2)</f>
        <v>7788.18</v>
      </c>
      <c r="R336" s="222" t="s">
        <v>499</v>
      </c>
      <c r="S336" s="171"/>
      <c r="T336" s="222"/>
      <c r="U336" s="222"/>
    </row>
    <row r="337" spans="1:21" s="92" customFormat="1" x14ac:dyDescent="0.2">
      <c r="A337" s="165"/>
      <c r="B337" s="165"/>
      <c r="C337" s="166"/>
      <c r="D337" s="178" t="s">
        <v>558</v>
      </c>
      <c r="E337" s="168"/>
      <c r="F337" s="171">
        <v>6</v>
      </c>
      <c r="G337" s="170"/>
      <c r="H337" s="170"/>
      <c r="I337" s="170"/>
      <c r="J337" s="161">
        <f t="shared" ref="J337" si="33">ROUND(PRODUCT(F337:I337),2)</f>
        <v>6</v>
      </c>
      <c r="K337" s="171"/>
      <c r="L337" s="171"/>
      <c r="M337" s="171"/>
      <c r="N337" s="171"/>
      <c r="O337" s="171"/>
      <c r="P337" s="171"/>
      <c r="Q337" s="171"/>
      <c r="R337" s="498"/>
      <c r="S337" s="171"/>
      <c r="T337" s="222"/>
      <c r="U337" s="222"/>
    </row>
    <row r="338" spans="1:21" s="70" customFormat="1" x14ac:dyDescent="0.2">
      <c r="A338" s="157"/>
      <c r="B338" s="157"/>
      <c r="C338" s="157"/>
      <c r="D338" s="174" t="str">
        <f>"Total item "&amp;A336</f>
        <v>Total item 8.1</v>
      </c>
      <c r="E338" s="164"/>
      <c r="F338" s="161"/>
      <c r="G338" s="161"/>
      <c r="H338" s="161"/>
      <c r="I338" s="161"/>
      <c r="J338" s="175">
        <f>SUM(J337:J337)</f>
        <v>6</v>
      </c>
      <c r="K338" s="161"/>
      <c r="L338" s="161"/>
      <c r="M338" s="161"/>
      <c r="N338" s="161"/>
      <c r="O338" s="161"/>
      <c r="P338" s="161"/>
      <c r="Q338" s="161"/>
      <c r="R338" s="203"/>
      <c r="S338" s="161"/>
      <c r="T338" s="203"/>
      <c r="U338" s="203"/>
    </row>
    <row r="339" spans="1:21" s="95" customFormat="1" x14ac:dyDescent="0.2">
      <c r="A339" s="195"/>
      <c r="B339" s="196"/>
      <c r="C339" s="196"/>
      <c r="D339" s="197"/>
      <c r="E339" s="198"/>
      <c r="F339" s="199"/>
      <c r="G339" s="199"/>
      <c r="H339" s="199"/>
      <c r="I339" s="199"/>
      <c r="J339" s="200"/>
      <c r="K339" s="199"/>
      <c r="L339" s="199"/>
      <c r="M339" s="199"/>
      <c r="N339" s="199"/>
      <c r="O339" s="199"/>
      <c r="P339" s="199"/>
      <c r="Q339" s="199"/>
      <c r="R339" s="225"/>
      <c r="S339" s="199"/>
      <c r="T339" s="227"/>
      <c r="U339" s="227"/>
    </row>
    <row r="340" spans="1:21" s="92" customFormat="1" ht="38.25" x14ac:dyDescent="0.2">
      <c r="A340" s="165" t="s">
        <v>163</v>
      </c>
      <c r="B340" s="165" t="s">
        <v>30</v>
      </c>
      <c r="C340" s="166" t="s">
        <v>737</v>
      </c>
      <c r="D340" s="167" t="s">
        <v>738</v>
      </c>
      <c r="E340" s="168" t="s">
        <v>86</v>
      </c>
      <c r="F340" s="170"/>
      <c r="G340" s="170"/>
      <c r="H340" s="170"/>
      <c r="I340" s="170"/>
      <c r="J340" s="170"/>
      <c r="K340" s="171">
        <f>J343</f>
        <v>5.76</v>
      </c>
      <c r="L340" s="171" t="s">
        <v>752</v>
      </c>
      <c r="M340" s="171">
        <f>ROUND(L340*(1+$N$10),2)</f>
        <v>568.39</v>
      </c>
      <c r="N340" s="171">
        <f>TRUNC($K340*M340,2)</f>
        <v>3273.92</v>
      </c>
      <c r="O340" s="171" t="s">
        <v>753</v>
      </c>
      <c r="P340" s="171">
        <f>ROUND(O340*(1+$Q$10),2)</f>
        <v>542.66999999999996</v>
      </c>
      <c r="Q340" s="171">
        <f>TRUNC($K340*P340,2)</f>
        <v>3125.77</v>
      </c>
      <c r="R340" s="222" t="s">
        <v>499</v>
      </c>
      <c r="S340" s="171"/>
      <c r="T340" s="222"/>
      <c r="U340" s="222"/>
    </row>
    <row r="341" spans="1:21" s="92" customFormat="1" x14ac:dyDescent="0.2">
      <c r="A341" s="165"/>
      <c r="B341" s="165"/>
      <c r="C341" s="166"/>
      <c r="D341" s="178" t="s">
        <v>758</v>
      </c>
      <c r="E341" s="168"/>
      <c r="F341" s="171">
        <v>2</v>
      </c>
      <c r="G341" s="171">
        <v>0.9</v>
      </c>
      <c r="H341" s="171"/>
      <c r="I341" s="171">
        <v>1.6</v>
      </c>
      <c r="J341" s="161">
        <f>ROUND(PRODUCT(F341:I341),2)</f>
        <v>2.88</v>
      </c>
      <c r="K341" s="171"/>
      <c r="L341" s="171"/>
      <c r="M341" s="171"/>
      <c r="N341" s="171"/>
      <c r="O341" s="171"/>
      <c r="P341" s="171"/>
      <c r="Q341" s="171"/>
      <c r="R341" s="498"/>
      <c r="S341" s="171"/>
      <c r="T341" s="222"/>
      <c r="U341" s="222"/>
    </row>
    <row r="342" spans="1:21" s="92" customFormat="1" x14ac:dyDescent="0.2">
      <c r="A342" s="165"/>
      <c r="B342" s="165"/>
      <c r="C342" s="166"/>
      <c r="D342" s="178" t="s">
        <v>759</v>
      </c>
      <c r="E342" s="168"/>
      <c r="F342" s="171">
        <v>3</v>
      </c>
      <c r="G342" s="171">
        <v>0.6</v>
      </c>
      <c r="H342" s="171"/>
      <c r="I342" s="171">
        <v>1.6</v>
      </c>
      <c r="J342" s="161">
        <f t="shared" ref="J342" si="34">ROUND(PRODUCT(F342:I342),2)</f>
        <v>2.88</v>
      </c>
      <c r="K342" s="171"/>
      <c r="L342" s="171"/>
      <c r="M342" s="171"/>
      <c r="N342" s="171"/>
      <c r="O342" s="171"/>
      <c r="P342" s="171"/>
      <c r="Q342" s="171"/>
      <c r="R342" s="222"/>
      <c r="S342" s="171"/>
      <c r="T342" s="222"/>
      <c r="U342" s="222"/>
    </row>
    <row r="343" spans="1:21" s="70" customFormat="1" x14ac:dyDescent="0.2">
      <c r="A343" s="157"/>
      <c r="B343" s="157"/>
      <c r="C343" s="157"/>
      <c r="D343" s="174" t="str">
        <f>"Total item "&amp;A340</f>
        <v>Total item 8.2</v>
      </c>
      <c r="E343" s="164"/>
      <c r="F343" s="161"/>
      <c r="G343" s="161"/>
      <c r="H343" s="161"/>
      <c r="I343" s="161"/>
      <c r="J343" s="175">
        <f>SUM(J341:J342)</f>
        <v>5.76</v>
      </c>
      <c r="K343" s="161"/>
      <c r="L343" s="161"/>
      <c r="M343" s="161"/>
      <c r="N343" s="161"/>
      <c r="O343" s="161"/>
      <c r="P343" s="161"/>
      <c r="Q343" s="161"/>
      <c r="R343" s="203"/>
      <c r="S343" s="161"/>
      <c r="T343" s="203"/>
      <c r="U343" s="203"/>
    </row>
    <row r="344" spans="1:21" s="95" customFormat="1" x14ac:dyDescent="0.2">
      <c r="A344" s="195"/>
      <c r="B344" s="196"/>
      <c r="C344" s="196"/>
      <c r="D344" s="197"/>
      <c r="E344" s="198"/>
      <c r="F344" s="199"/>
      <c r="G344" s="199"/>
      <c r="H344" s="199"/>
      <c r="I344" s="199"/>
      <c r="J344" s="200"/>
      <c r="K344" s="199"/>
      <c r="L344" s="199"/>
      <c r="M344" s="199"/>
      <c r="N344" s="199"/>
      <c r="O344" s="199"/>
      <c r="P344" s="199"/>
      <c r="Q344" s="199"/>
      <c r="R344" s="225"/>
      <c r="S344" s="199"/>
      <c r="T344" s="227"/>
      <c r="U344" s="227"/>
    </row>
    <row r="345" spans="1:21" s="92" customFormat="1" ht="25.5" x14ac:dyDescent="0.2">
      <c r="A345" s="165" t="s">
        <v>164</v>
      </c>
      <c r="B345" s="184" t="s">
        <v>141</v>
      </c>
      <c r="C345" s="166" t="s">
        <v>362</v>
      </c>
      <c r="D345" s="167" t="s">
        <v>478</v>
      </c>
      <c r="E345" s="168" t="s">
        <v>86</v>
      </c>
      <c r="F345" s="170"/>
      <c r="G345" s="170"/>
      <c r="H345" s="170"/>
      <c r="I345" s="170"/>
      <c r="J345" s="170"/>
      <c r="K345" s="171">
        <f>J347</f>
        <v>13.2</v>
      </c>
      <c r="L345" s="171">
        <f>COMPOSIÇÕES!H129</f>
        <v>392.65</v>
      </c>
      <c r="M345" s="171">
        <f>ROUND(L345*(1+$N$10),2)</f>
        <v>497.21</v>
      </c>
      <c r="N345" s="171">
        <f>TRUNC($K345*M345,2)</f>
        <v>6563.17</v>
      </c>
      <c r="O345" s="171">
        <f>COMPOSIÇÕES!J129</f>
        <v>396.78</v>
      </c>
      <c r="P345" s="171">
        <f>ROUND(O345*(1+$Q$10),2)</f>
        <v>478.12</v>
      </c>
      <c r="Q345" s="171">
        <f>TRUNC($K345*P345,2)</f>
        <v>6311.18</v>
      </c>
      <c r="R345" s="222" t="s">
        <v>499</v>
      </c>
      <c r="S345" s="171"/>
      <c r="T345" s="222"/>
      <c r="U345" s="222"/>
    </row>
    <row r="346" spans="1:21" s="92" customFormat="1" x14ac:dyDescent="0.2">
      <c r="A346" s="165"/>
      <c r="B346" s="165"/>
      <c r="C346" s="166"/>
      <c r="D346" s="178" t="s">
        <v>739</v>
      </c>
      <c r="E346" s="168"/>
      <c r="F346" s="171">
        <v>4</v>
      </c>
      <c r="G346" s="171">
        <v>3</v>
      </c>
      <c r="H346" s="171"/>
      <c r="I346" s="171">
        <v>1.1000000000000001</v>
      </c>
      <c r="J346" s="161">
        <f t="shared" ref="J346" si="35">ROUND(PRODUCT(F346:I346),2)</f>
        <v>13.2</v>
      </c>
      <c r="K346" s="171"/>
      <c r="L346" s="171"/>
      <c r="M346" s="171"/>
      <c r="N346" s="171"/>
      <c r="O346" s="171"/>
      <c r="P346" s="171"/>
      <c r="Q346" s="171"/>
      <c r="R346" s="222"/>
      <c r="S346" s="171"/>
      <c r="T346" s="222"/>
      <c r="U346" s="222"/>
    </row>
    <row r="347" spans="1:21" s="70" customFormat="1" x14ac:dyDescent="0.2">
      <c r="A347" s="157"/>
      <c r="B347" s="157"/>
      <c r="C347" s="157"/>
      <c r="D347" s="174" t="str">
        <f>"Total item "&amp;A345</f>
        <v>Total item 8.3</v>
      </c>
      <c r="E347" s="164"/>
      <c r="F347" s="161"/>
      <c r="G347" s="161"/>
      <c r="H347" s="161"/>
      <c r="I347" s="161"/>
      <c r="J347" s="175">
        <f>SUM(J346:J346)</f>
        <v>13.2</v>
      </c>
      <c r="K347" s="161"/>
      <c r="L347" s="161"/>
      <c r="M347" s="161"/>
      <c r="N347" s="161"/>
      <c r="O347" s="161"/>
      <c r="P347" s="161"/>
      <c r="Q347" s="161"/>
      <c r="R347" s="203"/>
      <c r="S347" s="161"/>
      <c r="T347" s="203"/>
      <c r="U347" s="203"/>
    </row>
    <row r="348" spans="1:21" s="95" customFormat="1" x14ac:dyDescent="0.2">
      <c r="A348" s="195"/>
      <c r="B348" s="196"/>
      <c r="C348" s="196"/>
      <c r="D348" s="197"/>
      <c r="E348" s="198"/>
      <c r="F348" s="199"/>
      <c r="G348" s="199"/>
      <c r="H348" s="199"/>
      <c r="I348" s="199"/>
      <c r="J348" s="200"/>
      <c r="K348" s="199"/>
      <c r="L348" s="199"/>
      <c r="M348" s="199"/>
      <c r="N348" s="199"/>
      <c r="O348" s="199"/>
      <c r="P348" s="199"/>
      <c r="Q348" s="199"/>
      <c r="R348" s="225"/>
      <c r="S348" s="199"/>
      <c r="T348" s="227"/>
      <c r="U348" s="227"/>
    </row>
    <row r="349" spans="1:21" s="92" customFormat="1" ht="25.5" x14ac:dyDescent="0.2">
      <c r="A349" s="165" t="s">
        <v>165</v>
      </c>
      <c r="B349" s="165" t="s">
        <v>30</v>
      </c>
      <c r="C349" s="166" t="s">
        <v>740</v>
      </c>
      <c r="D349" s="167" t="s">
        <v>741</v>
      </c>
      <c r="E349" s="168" t="s">
        <v>86</v>
      </c>
      <c r="F349" s="170"/>
      <c r="G349" s="170" t="s">
        <v>313</v>
      </c>
      <c r="H349" s="170"/>
      <c r="I349" s="170"/>
      <c r="J349" s="170"/>
      <c r="K349" s="171">
        <f>J351</f>
        <v>14.52</v>
      </c>
      <c r="L349" s="171" t="s">
        <v>764</v>
      </c>
      <c r="M349" s="171">
        <f>ROUND(L349*(1+$N$10),2)</f>
        <v>763.78</v>
      </c>
      <c r="N349" s="171">
        <f>TRUNC($K349*M349,2)</f>
        <v>11090.08</v>
      </c>
      <c r="O349" s="171" t="s">
        <v>765</v>
      </c>
      <c r="P349" s="171">
        <f>ROUND(O349*(1+$Q$10),2)</f>
        <v>729.23</v>
      </c>
      <c r="Q349" s="171">
        <f>TRUNC($K349*P349,2)</f>
        <v>10588.41</v>
      </c>
      <c r="R349" s="222" t="s">
        <v>499</v>
      </c>
      <c r="S349" s="171"/>
      <c r="T349" s="222"/>
      <c r="U349" s="222"/>
    </row>
    <row r="350" spans="1:21" s="92" customFormat="1" x14ac:dyDescent="0.2">
      <c r="A350" s="165"/>
      <c r="B350" s="165"/>
      <c r="C350" s="166"/>
      <c r="D350" s="178" t="s">
        <v>558</v>
      </c>
      <c r="E350" s="168"/>
      <c r="F350" s="171">
        <v>6</v>
      </c>
      <c r="G350" s="171">
        <v>1.1000000000000001</v>
      </c>
      <c r="H350" s="171"/>
      <c r="I350" s="171">
        <v>2.2000000000000002</v>
      </c>
      <c r="J350" s="161">
        <f t="shared" ref="J350" si="36">ROUND(PRODUCT(F350:I350),2)</f>
        <v>14.52</v>
      </c>
      <c r="K350" s="171"/>
      <c r="L350" s="171"/>
      <c r="M350" s="171"/>
      <c r="N350" s="171"/>
      <c r="O350" s="171"/>
      <c r="P350" s="171"/>
      <c r="Q350" s="171"/>
      <c r="R350" s="222"/>
      <c r="S350" s="171"/>
      <c r="T350" s="222"/>
      <c r="U350" s="222"/>
    </row>
    <row r="351" spans="1:21" s="70" customFormat="1" x14ac:dyDescent="0.2">
      <c r="A351" s="157"/>
      <c r="B351" s="157"/>
      <c r="C351" s="157"/>
      <c r="D351" s="174" t="str">
        <f>"Total item "&amp;A349</f>
        <v>Total item 8.4</v>
      </c>
      <c r="E351" s="164"/>
      <c r="F351" s="161"/>
      <c r="G351" s="161"/>
      <c r="H351" s="161"/>
      <c r="I351" s="161"/>
      <c r="J351" s="175">
        <f>SUM(J350:J350)</f>
        <v>14.52</v>
      </c>
      <c r="K351" s="161"/>
      <c r="L351" s="161"/>
      <c r="M351" s="161"/>
      <c r="N351" s="161"/>
      <c r="O351" s="161"/>
      <c r="P351" s="161"/>
      <c r="Q351" s="161"/>
      <c r="R351" s="203"/>
      <c r="S351" s="161"/>
      <c r="T351" s="203"/>
      <c r="U351" s="203"/>
    </row>
    <row r="352" spans="1:21" s="95" customFormat="1" x14ac:dyDescent="0.2">
      <c r="A352" s="195"/>
      <c r="B352" s="196"/>
      <c r="C352" s="196"/>
      <c r="D352" s="197"/>
      <c r="E352" s="198"/>
      <c r="F352" s="199"/>
      <c r="G352" s="199"/>
      <c r="H352" s="199"/>
      <c r="I352" s="199"/>
      <c r="J352" s="200"/>
      <c r="K352" s="199"/>
      <c r="L352" s="199"/>
      <c r="M352" s="199"/>
      <c r="N352" s="199"/>
      <c r="O352" s="199"/>
      <c r="P352" s="199"/>
      <c r="Q352" s="199"/>
      <c r="R352" s="225"/>
      <c r="S352" s="199"/>
      <c r="T352" s="227"/>
      <c r="U352" s="227"/>
    </row>
    <row r="353" spans="1:21" s="92" customFormat="1" ht="51" x14ac:dyDescent="0.2">
      <c r="A353" s="165" t="s">
        <v>185</v>
      </c>
      <c r="B353" s="165" t="s">
        <v>30</v>
      </c>
      <c r="C353" s="166" t="s">
        <v>742</v>
      </c>
      <c r="D353" s="167" t="s">
        <v>743</v>
      </c>
      <c r="E353" s="168" t="s">
        <v>86</v>
      </c>
      <c r="F353" s="170"/>
      <c r="G353" s="170" t="s">
        <v>313</v>
      </c>
      <c r="H353" s="170"/>
      <c r="I353" s="170"/>
      <c r="J353" s="170"/>
      <c r="K353" s="171">
        <f>J356</f>
        <v>1.8399999999999999</v>
      </c>
      <c r="L353" s="171" t="s">
        <v>766</v>
      </c>
      <c r="M353" s="171">
        <f>ROUND(L353*(1+$N$10),2)</f>
        <v>296.91000000000003</v>
      </c>
      <c r="N353" s="171">
        <f>TRUNC($K353*M353,2)</f>
        <v>546.30999999999995</v>
      </c>
      <c r="O353" s="171" t="s">
        <v>767</v>
      </c>
      <c r="P353" s="171">
        <f>ROUND(O353*(1+$Q$10),2)</f>
        <v>284.97000000000003</v>
      </c>
      <c r="Q353" s="171">
        <f>TRUNC($K353*P353,2)</f>
        <v>524.34</v>
      </c>
      <c r="R353" s="222" t="s">
        <v>499</v>
      </c>
      <c r="S353" s="171"/>
      <c r="T353" s="222"/>
      <c r="U353" s="222"/>
    </row>
    <row r="354" spans="1:21" s="92" customFormat="1" x14ac:dyDescent="0.2">
      <c r="A354" s="165"/>
      <c r="B354" s="165"/>
      <c r="C354" s="166"/>
      <c r="D354" s="178" t="s">
        <v>744</v>
      </c>
      <c r="E354" s="168"/>
      <c r="F354" s="171">
        <v>4</v>
      </c>
      <c r="G354" s="171">
        <v>0.4</v>
      </c>
      <c r="H354" s="171"/>
      <c r="I354" s="171">
        <v>0.4</v>
      </c>
      <c r="J354" s="161">
        <f t="shared" ref="J354:J355" si="37">ROUND(PRODUCT(F354:I354),2)</f>
        <v>0.64</v>
      </c>
      <c r="K354" s="171"/>
      <c r="L354" s="171"/>
      <c r="M354" s="171"/>
      <c r="N354" s="171"/>
      <c r="O354" s="171"/>
      <c r="P354" s="171"/>
      <c r="Q354" s="171"/>
      <c r="R354" s="222"/>
      <c r="S354" s="171"/>
      <c r="T354" s="222"/>
      <c r="U354" s="222"/>
    </row>
    <row r="355" spans="1:21" s="92" customFormat="1" x14ac:dyDescent="0.2">
      <c r="A355" s="165"/>
      <c r="B355" s="165"/>
      <c r="C355" s="166"/>
      <c r="D355" s="178" t="s">
        <v>745</v>
      </c>
      <c r="E355" s="168"/>
      <c r="F355" s="171">
        <v>2</v>
      </c>
      <c r="G355" s="171">
        <v>1.5</v>
      </c>
      <c r="H355" s="171"/>
      <c r="I355" s="171">
        <v>0.4</v>
      </c>
      <c r="J355" s="161">
        <f t="shared" si="37"/>
        <v>1.2</v>
      </c>
      <c r="K355" s="171"/>
      <c r="L355" s="171"/>
      <c r="M355" s="171"/>
      <c r="N355" s="171"/>
      <c r="O355" s="171"/>
      <c r="P355" s="171"/>
      <c r="Q355" s="171"/>
      <c r="R355" s="222"/>
      <c r="S355" s="171"/>
      <c r="T355" s="222"/>
      <c r="U355" s="222"/>
    </row>
    <row r="356" spans="1:21" s="70" customFormat="1" x14ac:dyDescent="0.2">
      <c r="A356" s="157"/>
      <c r="B356" s="157"/>
      <c r="C356" s="157"/>
      <c r="D356" s="174" t="str">
        <f>"Total item "&amp;A353</f>
        <v>Total item 8.5</v>
      </c>
      <c r="E356" s="164"/>
      <c r="F356" s="161"/>
      <c r="G356" s="161"/>
      <c r="H356" s="161"/>
      <c r="I356" s="161"/>
      <c r="J356" s="175">
        <f>SUM(J354:J355)</f>
        <v>1.8399999999999999</v>
      </c>
      <c r="K356" s="161"/>
      <c r="L356" s="161"/>
      <c r="M356" s="161"/>
      <c r="N356" s="161"/>
      <c r="O356" s="161"/>
      <c r="P356" s="161"/>
      <c r="Q356" s="161"/>
      <c r="R356" s="203"/>
      <c r="S356" s="161"/>
      <c r="T356" s="203"/>
      <c r="U356" s="203"/>
    </row>
    <row r="357" spans="1:21" s="95" customFormat="1" x14ac:dyDescent="0.2">
      <c r="A357" s="195"/>
      <c r="B357" s="196"/>
      <c r="C357" s="196"/>
      <c r="D357" s="197"/>
      <c r="E357" s="198"/>
      <c r="F357" s="199"/>
      <c r="G357" s="199"/>
      <c r="H357" s="199"/>
      <c r="I357" s="199"/>
      <c r="J357" s="200"/>
      <c r="K357" s="199"/>
      <c r="L357" s="199"/>
      <c r="M357" s="199"/>
      <c r="N357" s="199"/>
      <c r="O357" s="199"/>
      <c r="P357" s="199"/>
      <c r="Q357" s="199"/>
      <c r="R357" s="225"/>
      <c r="S357" s="199"/>
      <c r="T357" s="227"/>
      <c r="U357" s="227"/>
    </row>
    <row r="358" spans="1:21" s="92" customFormat="1" ht="25.5" x14ac:dyDescent="0.2">
      <c r="A358" s="165" t="s">
        <v>186</v>
      </c>
      <c r="B358" s="165" t="s">
        <v>30</v>
      </c>
      <c r="C358" s="166" t="s">
        <v>746</v>
      </c>
      <c r="D358" s="167" t="s">
        <v>747</v>
      </c>
      <c r="E358" s="168" t="s">
        <v>86</v>
      </c>
      <c r="F358" s="170"/>
      <c r="G358" s="170"/>
      <c r="H358" s="170"/>
      <c r="I358" s="170"/>
      <c r="J358" s="170"/>
      <c r="K358" s="171">
        <f>J361</f>
        <v>3.48</v>
      </c>
      <c r="L358" s="171" t="s">
        <v>768</v>
      </c>
      <c r="M358" s="171">
        <f>ROUND(L358*(1+$N$10),2)</f>
        <v>715.62</v>
      </c>
      <c r="N358" s="171">
        <f>TRUNC($K358*M358,2)</f>
        <v>2490.35</v>
      </c>
      <c r="O358" s="171" t="s">
        <v>769</v>
      </c>
      <c r="P358" s="171">
        <f>ROUND(O358*(1+$Q$10),2)</f>
        <v>728.56</v>
      </c>
      <c r="Q358" s="171">
        <f>TRUNC($K358*P358,2)</f>
        <v>2535.38</v>
      </c>
      <c r="R358" s="222" t="s">
        <v>499</v>
      </c>
      <c r="S358" s="171"/>
      <c r="T358" s="222"/>
      <c r="U358" s="222"/>
    </row>
    <row r="359" spans="1:21" s="92" customFormat="1" x14ac:dyDescent="0.2">
      <c r="A359" s="165"/>
      <c r="B359" s="165"/>
      <c r="C359" s="166"/>
      <c r="D359" s="178" t="s">
        <v>744</v>
      </c>
      <c r="E359" s="168"/>
      <c r="F359" s="171">
        <v>4</v>
      </c>
      <c r="G359" s="171">
        <v>0.6</v>
      </c>
      <c r="H359" s="171"/>
      <c r="I359" s="171">
        <v>0.6</v>
      </c>
      <c r="J359" s="161">
        <f t="shared" ref="J359:J360" si="38">ROUND(PRODUCT(F359:I359),2)</f>
        <v>1.44</v>
      </c>
      <c r="K359" s="171"/>
      <c r="L359" s="171"/>
      <c r="M359" s="171"/>
      <c r="N359" s="171"/>
      <c r="O359" s="171"/>
      <c r="P359" s="171"/>
      <c r="Q359" s="171"/>
      <c r="R359" s="222"/>
      <c r="S359" s="171"/>
      <c r="T359" s="222"/>
      <c r="U359" s="222"/>
    </row>
    <row r="360" spans="1:21" s="92" customFormat="1" x14ac:dyDescent="0.2">
      <c r="A360" s="165"/>
      <c r="B360" s="165"/>
      <c r="C360" s="166"/>
      <c r="D360" s="178" t="s">
        <v>745</v>
      </c>
      <c r="E360" s="168"/>
      <c r="F360" s="171">
        <v>2</v>
      </c>
      <c r="G360" s="171">
        <v>1.7</v>
      </c>
      <c r="H360" s="171"/>
      <c r="I360" s="171">
        <v>0.6</v>
      </c>
      <c r="J360" s="161">
        <f t="shared" si="38"/>
        <v>2.04</v>
      </c>
      <c r="K360" s="171"/>
      <c r="L360" s="171"/>
      <c r="M360" s="171"/>
      <c r="N360" s="171"/>
      <c r="O360" s="171"/>
      <c r="P360" s="171"/>
      <c r="Q360" s="171"/>
      <c r="R360" s="222"/>
      <c r="S360" s="171"/>
      <c r="T360" s="222"/>
      <c r="U360" s="222"/>
    </row>
    <row r="361" spans="1:21" s="70" customFormat="1" x14ac:dyDescent="0.2">
      <c r="A361" s="157"/>
      <c r="B361" s="157"/>
      <c r="C361" s="157"/>
      <c r="D361" s="174" t="str">
        <f>"Total item "&amp;A358</f>
        <v>Total item 8.6</v>
      </c>
      <c r="E361" s="164"/>
      <c r="F361" s="161"/>
      <c r="G361" s="161"/>
      <c r="H361" s="161"/>
      <c r="I361" s="161"/>
      <c r="J361" s="175">
        <f>SUM(J359:J360)</f>
        <v>3.48</v>
      </c>
      <c r="K361" s="161"/>
      <c r="L361" s="161"/>
      <c r="M361" s="161"/>
      <c r="N361" s="161"/>
      <c r="O361" s="161"/>
      <c r="P361" s="161"/>
      <c r="Q361" s="161"/>
      <c r="R361" s="203"/>
      <c r="S361" s="161"/>
      <c r="T361" s="203"/>
      <c r="U361" s="203"/>
    </row>
    <row r="362" spans="1:21" s="95" customFormat="1" x14ac:dyDescent="0.2">
      <c r="A362" s="195"/>
      <c r="B362" s="196"/>
      <c r="C362" s="196"/>
      <c r="D362" s="197"/>
      <c r="E362" s="198"/>
      <c r="F362" s="199"/>
      <c r="G362" s="199"/>
      <c r="H362" s="199"/>
      <c r="I362" s="199"/>
      <c r="J362" s="200"/>
      <c r="K362" s="199"/>
      <c r="L362" s="199"/>
      <c r="M362" s="199"/>
      <c r="N362" s="199"/>
      <c r="O362" s="199"/>
      <c r="P362" s="199"/>
      <c r="Q362" s="199"/>
      <c r="R362" s="225"/>
      <c r="S362" s="199"/>
      <c r="T362" s="227"/>
      <c r="U362" s="227"/>
    </row>
    <row r="363" spans="1:21" s="92" customFormat="1" ht="42" customHeight="1" x14ac:dyDescent="0.2">
      <c r="A363" s="165" t="s">
        <v>187</v>
      </c>
      <c r="B363" s="165" t="s">
        <v>30</v>
      </c>
      <c r="C363" s="166" t="s">
        <v>748</v>
      </c>
      <c r="D363" s="167" t="s">
        <v>749</v>
      </c>
      <c r="E363" s="168" t="s">
        <v>84</v>
      </c>
      <c r="F363" s="170"/>
      <c r="G363" s="170"/>
      <c r="H363" s="170"/>
      <c r="I363" s="170"/>
      <c r="J363" s="170"/>
      <c r="K363" s="171">
        <f>J366</f>
        <v>5</v>
      </c>
      <c r="L363" s="171" t="s">
        <v>772</v>
      </c>
      <c r="M363" s="171">
        <f>ROUND(L363*(1+$N$10),2)</f>
        <v>114.66</v>
      </c>
      <c r="N363" s="171">
        <f>TRUNC($K363*M363,2)</f>
        <v>573.29999999999995</v>
      </c>
      <c r="O363" s="171" t="s">
        <v>773</v>
      </c>
      <c r="P363" s="171">
        <f>ROUND(O363*(1+$Q$10),2)</f>
        <v>112.57</v>
      </c>
      <c r="Q363" s="171">
        <f>TRUNC($K363*P363,2)</f>
        <v>562.85</v>
      </c>
      <c r="R363" s="222" t="s">
        <v>499</v>
      </c>
      <c r="S363" s="171"/>
      <c r="T363" s="222"/>
      <c r="U363" s="222"/>
    </row>
    <row r="364" spans="1:21" s="92" customFormat="1" x14ac:dyDescent="0.2">
      <c r="A364" s="165"/>
      <c r="B364" s="165"/>
      <c r="C364" s="166"/>
      <c r="D364" s="178" t="s">
        <v>758</v>
      </c>
      <c r="E364" s="168"/>
      <c r="F364" s="171">
        <v>2</v>
      </c>
      <c r="G364" s="170"/>
      <c r="H364" s="170"/>
      <c r="I364" s="170"/>
      <c r="J364" s="161">
        <f>ROUND(PRODUCT(F364:I364),2)</f>
        <v>2</v>
      </c>
      <c r="K364" s="171"/>
      <c r="L364" s="171"/>
      <c r="M364" s="171"/>
      <c r="N364" s="171"/>
      <c r="O364" s="171"/>
      <c r="P364" s="171"/>
      <c r="Q364" s="171"/>
      <c r="R364" s="498"/>
      <c r="S364" s="171"/>
      <c r="T364" s="222"/>
      <c r="U364" s="222"/>
    </row>
    <row r="365" spans="1:21" s="92" customFormat="1" x14ac:dyDescent="0.2">
      <c r="A365" s="165"/>
      <c r="B365" s="165"/>
      <c r="C365" s="166"/>
      <c r="D365" s="178" t="s">
        <v>759</v>
      </c>
      <c r="E365" s="168"/>
      <c r="F365" s="171">
        <v>3</v>
      </c>
      <c r="G365" s="171"/>
      <c r="H365" s="171"/>
      <c r="I365" s="171"/>
      <c r="J365" s="161">
        <f>ROUND(PRODUCT(F365:I365),2)</f>
        <v>3</v>
      </c>
      <c r="K365" s="171"/>
      <c r="L365" s="171"/>
      <c r="M365" s="171"/>
      <c r="N365" s="171"/>
      <c r="O365" s="171"/>
      <c r="P365" s="171"/>
      <c r="Q365" s="171"/>
      <c r="R365" s="498"/>
      <c r="S365" s="171"/>
      <c r="T365" s="222"/>
      <c r="U365" s="222"/>
    </row>
    <row r="366" spans="1:21" s="70" customFormat="1" x14ac:dyDescent="0.2">
      <c r="A366" s="157"/>
      <c r="B366" s="157"/>
      <c r="C366" s="157"/>
      <c r="D366" s="174" t="str">
        <f>"Total item "&amp;A363</f>
        <v>Total item 8.7</v>
      </c>
      <c r="E366" s="164"/>
      <c r="F366" s="161"/>
      <c r="G366" s="161"/>
      <c r="H366" s="161"/>
      <c r="I366" s="161"/>
      <c r="J366" s="175">
        <f>SUM(J364:J365)</f>
        <v>5</v>
      </c>
      <c r="K366" s="161"/>
      <c r="L366" s="161"/>
      <c r="M366" s="161"/>
      <c r="N366" s="161"/>
      <c r="O366" s="161"/>
      <c r="P366" s="161"/>
      <c r="Q366" s="161"/>
      <c r="R366" s="203"/>
      <c r="S366" s="161"/>
      <c r="T366" s="203"/>
      <c r="U366" s="203"/>
    </row>
    <row r="367" spans="1:21" s="95" customFormat="1" x14ac:dyDescent="0.2">
      <c r="A367" s="195"/>
      <c r="B367" s="196"/>
      <c r="C367" s="196"/>
      <c r="D367" s="197"/>
      <c r="E367" s="198"/>
      <c r="F367" s="199"/>
      <c r="G367" s="199"/>
      <c r="H367" s="199"/>
      <c r="I367" s="199"/>
      <c r="J367" s="200"/>
      <c r="K367" s="199"/>
      <c r="L367" s="199"/>
      <c r="M367" s="199"/>
      <c r="N367" s="199"/>
      <c r="O367" s="199"/>
      <c r="P367" s="199"/>
      <c r="Q367" s="199"/>
      <c r="R367" s="225"/>
      <c r="S367" s="199"/>
      <c r="T367" s="227"/>
      <c r="U367" s="227"/>
    </row>
    <row r="368" spans="1:21" s="92" customFormat="1" ht="38.25" x14ac:dyDescent="0.2">
      <c r="A368" s="165" t="s">
        <v>490</v>
      </c>
      <c r="B368" s="165" t="s">
        <v>30</v>
      </c>
      <c r="C368" s="166" t="s">
        <v>750</v>
      </c>
      <c r="D368" s="167" t="s">
        <v>751</v>
      </c>
      <c r="E368" s="168" t="s">
        <v>84</v>
      </c>
      <c r="F368" s="170"/>
      <c r="G368" s="170"/>
      <c r="H368" s="170"/>
      <c r="I368" s="170"/>
      <c r="J368" s="170"/>
      <c r="K368" s="171">
        <f>J370</f>
        <v>4</v>
      </c>
      <c r="L368" s="171" t="s">
        <v>770</v>
      </c>
      <c r="M368" s="171">
        <f>ROUND(L368*(1+$N$10),2)</f>
        <v>504.89</v>
      </c>
      <c r="N368" s="171">
        <f>TRUNC($K368*M368,2)</f>
        <v>2019.56</v>
      </c>
      <c r="O368" s="171" t="s">
        <v>771</v>
      </c>
      <c r="P368" s="171">
        <f>ROUND(O368*(1+$Q$10),2)</f>
        <v>484.42</v>
      </c>
      <c r="Q368" s="171">
        <f>TRUNC($K368*P368,2)</f>
        <v>1937.68</v>
      </c>
      <c r="R368" s="222" t="s">
        <v>499</v>
      </c>
      <c r="S368" s="171"/>
      <c r="T368" s="222"/>
      <c r="U368" s="222"/>
    </row>
    <row r="369" spans="1:23" s="92" customFormat="1" x14ac:dyDescent="0.2">
      <c r="A369" s="165"/>
      <c r="B369" s="165"/>
      <c r="C369" s="166"/>
      <c r="D369" s="178" t="s">
        <v>709</v>
      </c>
      <c r="E369" s="168"/>
      <c r="F369" s="171">
        <v>4</v>
      </c>
      <c r="G369" s="170"/>
      <c r="H369" s="170"/>
      <c r="I369" s="170"/>
      <c r="J369" s="161">
        <f>ROUND(PRODUCT(F369:I369),2)</f>
        <v>4</v>
      </c>
      <c r="K369" s="171"/>
      <c r="L369" s="171"/>
      <c r="M369" s="171"/>
      <c r="N369" s="171"/>
      <c r="O369" s="171"/>
      <c r="P369" s="171"/>
      <c r="Q369" s="171"/>
      <c r="R369" s="498"/>
      <c r="S369" s="171"/>
      <c r="T369" s="222"/>
      <c r="U369" s="222"/>
    </row>
    <row r="370" spans="1:23" s="70" customFormat="1" x14ac:dyDescent="0.2">
      <c r="A370" s="157"/>
      <c r="B370" s="157"/>
      <c r="C370" s="157"/>
      <c r="D370" s="174" t="str">
        <f>"Total item "&amp;A368</f>
        <v>Total item 8.8</v>
      </c>
      <c r="E370" s="164"/>
      <c r="F370" s="161"/>
      <c r="G370" s="161"/>
      <c r="H370" s="161"/>
      <c r="I370" s="161"/>
      <c r="J370" s="175">
        <f>SUM(J369:J369)</f>
        <v>4</v>
      </c>
      <c r="K370" s="161"/>
      <c r="L370" s="161"/>
      <c r="M370" s="161"/>
      <c r="N370" s="161"/>
      <c r="O370" s="161"/>
      <c r="P370" s="161"/>
      <c r="Q370" s="161"/>
      <c r="R370" s="203"/>
      <c r="S370" s="161"/>
      <c r="T370" s="203"/>
      <c r="U370" s="203"/>
    </row>
    <row r="371" spans="1:23" s="95" customFormat="1" x14ac:dyDescent="0.2">
      <c r="A371" s="195"/>
      <c r="B371" s="196"/>
      <c r="C371" s="196"/>
      <c r="D371" s="197"/>
      <c r="E371" s="198"/>
      <c r="F371" s="199"/>
      <c r="G371" s="199"/>
      <c r="H371" s="199"/>
      <c r="I371" s="199"/>
      <c r="J371" s="200"/>
      <c r="K371" s="199"/>
      <c r="L371" s="199"/>
      <c r="M371" s="199"/>
      <c r="N371" s="199"/>
      <c r="O371" s="199"/>
      <c r="P371" s="199"/>
      <c r="Q371" s="199"/>
      <c r="R371" s="225"/>
      <c r="S371" s="199"/>
      <c r="T371" s="227"/>
      <c r="U371" s="227"/>
    </row>
    <row r="372" spans="1:23" s="364" customFormat="1" x14ac:dyDescent="0.2">
      <c r="A372" s="267" t="s">
        <v>20</v>
      </c>
      <c r="B372" s="360"/>
      <c r="C372" s="360"/>
      <c r="D372" s="229" t="s">
        <v>127</v>
      </c>
      <c r="E372" s="361"/>
      <c r="F372" s="175"/>
      <c r="G372" s="175"/>
      <c r="H372" s="175"/>
      <c r="I372" s="175"/>
      <c r="J372" s="175"/>
      <c r="K372" s="175"/>
      <c r="L372" s="175"/>
      <c r="M372" s="175"/>
      <c r="N372" s="175">
        <f>SUM(N373:N441)</f>
        <v>23739.93</v>
      </c>
      <c r="O372" s="175"/>
      <c r="P372" s="175"/>
      <c r="Q372" s="175">
        <f>SUM(Q373:Q441)</f>
        <v>24234.410000000003</v>
      </c>
      <c r="R372" s="203"/>
      <c r="S372" s="161"/>
      <c r="T372" s="221"/>
      <c r="U372" s="221"/>
      <c r="V372" s="70"/>
      <c r="W372" s="70"/>
    </row>
    <row r="373" spans="1:23" s="70" customFormat="1" x14ac:dyDescent="0.2">
      <c r="A373" s="163"/>
      <c r="B373" s="157"/>
      <c r="C373" s="157"/>
      <c r="D373" s="174"/>
      <c r="E373" s="164"/>
      <c r="F373" s="161"/>
      <c r="G373" s="161"/>
      <c r="H373" s="161"/>
      <c r="I373" s="161"/>
      <c r="J373" s="160"/>
      <c r="K373" s="161"/>
      <c r="L373" s="161"/>
      <c r="M373" s="161"/>
      <c r="N373" s="161"/>
      <c r="O373" s="161"/>
      <c r="P373" s="161"/>
      <c r="Q373" s="161"/>
      <c r="R373" s="222"/>
      <c r="S373" s="171"/>
      <c r="T373" s="228"/>
      <c r="U373" s="228"/>
      <c r="V373" s="92"/>
      <c r="W373" s="92"/>
    </row>
    <row r="374" spans="1:23" s="92" customFormat="1" ht="25.5" x14ac:dyDescent="0.2">
      <c r="A374" s="165" t="s">
        <v>178</v>
      </c>
      <c r="B374" s="165" t="s">
        <v>30</v>
      </c>
      <c r="C374" s="166" t="s">
        <v>275</v>
      </c>
      <c r="D374" s="167" t="s">
        <v>774</v>
      </c>
      <c r="E374" s="168" t="s">
        <v>86</v>
      </c>
      <c r="F374" s="170"/>
      <c r="G374" s="170"/>
      <c r="H374" s="170"/>
      <c r="I374" s="170"/>
      <c r="J374" s="170"/>
      <c r="K374" s="171">
        <f>J380</f>
        <v>179.35000000000002</v>
      </c>
      <c r="L374" s="171" t="s">
        <v>775</v>
      </c>
      <c r="M374" s="171">
        <f>ROUND(L374*(1+$N$10),2)</f>
        <v>6.05</v>
      </c>
      <c r="N374" s="171">
        <f>TRUNC($K374*M374,2)</f>
        <v>1085.06</v>
      </c>
      <c r="O374" s="171" t="s">
        <v>776</v>
      </c>
      <c r="P374" s="171">
        <f>ROUND(O374*(1+$Q$10),2)</f>
        <v>6.15</v>
      </c>
      <c r="Q374" s="171">
        <f>TRUNC($K374*P374,2)</f>
        <v>1103</v>
      </c>
      <c r="R374" s="222" t="s">
        <v>499</v>
      </c>
      <c r="S374" s="171"/>
      <c r="T374" s="222"/>
      <c r="U374" s="222"/>
    </row>
    <row r="375" spans="1:23" s="92" customFormat="1" x14ac:dyDescent="0.2">
      <c r="A375" s="165"/>
      <c r="B375" s="165"/>
      <c r="C375" s="166"/>
      <c r="D375" s="178" t="s">
        <v>610</v>
      </c>
      <c r="E375" s="173"/>
      <c r="F375" s="171"/>
      <c r="G375" s="171">
        <v>7</v>
      </c>
      <c r="H375" s="171">
        <v>4.8499999999999996</v>
      </c>
      <c r="I375" s="171"/>
      <c r="J375" s="161">
        <f>ROUND(PRODUCT(F375:I375),2)</f>
        <v>33.950000000000003</v>
      </c>
      <c r="K375" s="171"/>
      <c r="L375" s="171"/>
      <c r="M375" s="171"/>
      <c r="N375" s="171"/>
      <c r="O375" s="171"/>
      <c r="P375" s="171"/>
      <c r="Q375" s="171"/>
      <c r="R375" s="222"/>
      <c r="S375" s="171"/>
      <c r="T375" s="222"/>
      <c r="U375" s="222"/>
    </row>
    <row r="376" spans="1:23" s="92" customFormat="1" x14ac:dyDescent="0.2">
      <c r="A376" s="165"/>
      <c r="B376" s="165"/>
      <c r="C376" s="166"/>
      <c r="D376" s="178" t="s">
        <v>611</v>
      </c>
      <c r="E376" s="168"/>
      <c r="F376" s="171">
        <v>3</v>
      </c>
      <c r="G376" s="171">
        <v>5</v>
      </c>
      <c r="H376" s="171">
        <v>4.8499999999999996</v>
      </c>
      <c r="I376" s="171"/>
      <c r="J376" s="161">
        <f t="shared" ref="J376:J379" si="39">ROUND(PRODUCT(F376:I376),2)</f>
        <v>72.75</v>
      </c>
      <c r="K376" s="171"/>
      <c r="L376" s="171"/>
      <c r="M376" s="171"/>
      <c r="N376" s="171"/>
      <c r="O376" s="171"/>
      <c r="P376" s="171"/>
      <c r="Q376" s="171"/>
      <c r="R376" s="222"/>
      <c r="S376" s="171"/>
      <c r="T376" s="222"/>
      <c r="U376" s="222"/>
    </row>
    <row r="377" spans="1:23" s="92" customFormat="1" x14ac:dyDescent="0.2">
      <c r="A377" s="165"/>
      <c r="B377" s="165"/>
      <c r="C377" s="166"/>
      <c r="D377" s="178" t="s">
        <v>612</v>
      </c>
      <c r="E377" s="173"/>
      <c r="F377" s="171">
        <v>2</v>
      </c>
      <c r="G377" s="171">
        <v>3</v>
      </c>
      <c r="H377" s="171">
        <v>4.8499999999999996</v>
      </c>
      <c r="I377" s="171"/>
      <c r="J377" s="161">
        <f t="shared" si="39"/>
        <v>29.1</v>
      </c>
      <c r="K377" s="171"/>
      <c r="L377" s="171"/>
      <c r="M377" s="171"/>
      <c r="N377" s="171"/>
      <c r="O377" s="171"/>
      <c r="P377" s="171"/>
      <c r="Q377" s="171"/>
      <c r="R377" s="203"/>
      <c r="S377" s="161"/>
      <c r="T377" s="221"/>
      <c r="U377" s="221"/>
      <c r="V377" s="70"/>
      <c r="W377" s="70"/>
    </row>
    <row r="378" spans="1:23" s="92" customFormat="1" x14ac:dyDescent="0.2">
      <c r="A378" s="165"/>
      <c r="B378" s="165"/>
      <c r="C378" s="166"/>
      <c r="D378" s="178" t="s">
        <v>790</v>
      </c>
      <c r="E378" s="173"/>
      <c r="F378" s="171">
        <v>2</v>
      </c>
      <c r="G378" s="171">
        <v>31.25</v>
      </c>
      <c r="H378" s="171">
        <v>0.5</v>
      </c>
      <c r="I378" s="171"/>
      <c r="J378" s="161">
        <f t="shared" si="39"/>
        <v>31.25</v>
      </c>
      <c r="K378" s="171"/>
      <c r="L378" s="171"/>
      <c r="M378" s="171"/>
      <c r="N378" s="171"/>
      <c r="O378" s="171"/>
      <c r="P378" s="171"/>
      <c r="Q378" s="171"/>
      <c r="R378" s="203"/>
      <c r="S378" s="161"/>
      <c r="T378" s="221"/>
      <c r="U378" s="221"/>
      <c r="V378" s="70"/>
      <c r="W378" s="70"/>
    </row>
    <row r="379" spans="1:23" s="92" customFormat="1" x14ac:dyDescent="0.2">
      <c r="A379" s="165"/>
      <c r="B379" s="165"/>
      <c r="C379" s="166"/>
      <c r="D379" s="178"/>
      <c r="E379" s="173"/>
      <c r="F379" s="171">
        <v>2</v>
      </c>
      <c r="G379" s="171">
        <v>6.15</v>
      </c>
      <c r="H379" s="171">
        <v>1</v>
      </c>
      <c r="I379" s="171"/>
      <c r="J379" s="161">
        <f t="shared" si="39"/>
        <v>12.3</v>
      </c>
      <c r="K379" s="171"/>
      <c r="L379" s="171"/>
      <c r="M379" s="171"/>
      <c r="N379" s="171"/>
      <c r="O379" s="171"/>
      <c r="P379" s="171"/>
      <c r="Q379" s="171"/>
      <c r="R379" s="203"/>
      <c r="S379" s="161"/>
      <c r="T379" s="221"/>
      <c r="U379" s="221"/>
      <c r="V379" s="70"/>
      <c r="W379" s="70"/>
    </row>
    <row r="380" spans="1:23" s="70" customFormat="1" x14ac:dyDescent="0.2">
      <c r="A380" s="157"/>
      <c r="B380" s="157"/>
      <c r="C380" s="157"/>
      <c r="D380" s="174" t="str">
        <f>"Total item "&amp;A374</f>
        <v>Total item 9.1</v>
      </c>
      <c r="E380" s="164"/>
      <c r="F380" s="161"/>
      <c r="G380" s="161"/>
      <c r="H380" s="161"/>
      <c r="I380" s="161"/>
      <c r="J380" s="175">
        <f>SUM(J375:J379)</f>
        <v>179.35000000000002</v>
      </c>
      <c r="K380" s="161"/>
      <c r="L380" s="161"/>
      <c r="M380" s="161"/>
      <c r="N380" s="161"/>
      <c r="O380" s="161"/>
      <c r="P380" s="161"/>
      <c r="Q380" s="161"/>
      <c r="R380" s="203"/>
      <c r="S380" s="161"/>
      <c r="T380" s="221"/>
      <c r="U380" s="221"/>
    </row>
    <row r="381" spans="1:23" s="70" customFormat="1" x14ac:dyDescent="0.2">
      <c r="A381" s="163"/>
      <c r="B381" s="157"/>
      <c r="C381" s="157"/>
      <c r="D381" s="174"/>
      <c r="E381" s="164"/>
      <c r="F381" s="161"/>
      <c r="G381" s="161"/>
      <c r="H381" s="161"/>
      <c r="I381" s="161"/>
      <c r="J381" s="160"/>
      <c r="K381" s="161"/>
      <c r="L381" s="171"/>
      <c r="M381" s="161"/>
      <c r="N381" s="161"/>
      <c r="O381" s="161"/>
      <c r="P381" s="161"/>
      <c r="Q381" s="161"/>
      <c r="R381" s="222"/>
      <c r="S381" s="171"/>
      <c r="T381" s="228"/>
      <c r="U381" s="228"/>
      <c r="V381" s="92"/>
      <c r="W381" s="92"/>
    </row>
    <row r="382" spans="1:23" s="92" customFormat="1" ht="25.5" x14ac:dyDescent="0.2">
      <c r="A382" s="165" t="s">
        <v>166</v>
      </c>
      <c r="B382" s="165" t="s">
        <v>30</v>
      </c>
      <c r="C382" s="166" t="s">
        <v>274</v>
      </c>
      <c r="D382" s="167" t="s">
        <v>780</v>
      </c>
      <c r="E382" s="168" t="s">
        <v>86</v>
      </c>
      <c r="F382" s="170"/>
      <c r="G382" s="170"/>
      <c r="H382" s="170"/>
      <c r="I382" s="170"/>
      <c r="J382" s="170"/>
      <c r="K382" s="171">
        <f>J384</f>
        <v>179.35</v>
      </c>
      <c r="L382" s="171" t="s">
        <v>777</v>
      </c>
      <c r="M382" s="171">
        <f>ROUND(L382*(1+$N$10),2)</f>
        <v>22.07</v>
      </c>
      <c r="N382" s="171">
        <f>TRUNC($K382*M382,2)</f>
        <v>3958.25</v>
      </c>
      <c r="O382" s="171" t="s">
        <v>778</v>
      </c>
      <c r="P382" s="171">
        <f>ROUND(O382*(1+$Q$10),2)</f>
        <v>23.15</v>
      </c>
      <c r="Q382" s="171">
        <f>TRUNC($K382*P382,2)</f>
        <v>4151.95</v>
      </c>
      <c r="R382" s="222" t="s">
        <v>499</v>
      </c>
      <c r="S382" s="171"/>
      <c r="T382" s="222"/>
      <c r="U382" s="222"/>
    </row>
    <row r="383" spans="1:23" s="92" customFormat="1" x14ac:dyDescent="0.2">
      <c r="A383" s="165"/>
      <c r="B383" s="165"/>
      <c r="C383" s="166"/>
      <c r="D383" s="172" t="s">
        <v>779</v>
      </c>
      <c r="E383" s="168"/>
      <c r="F383" s="171"/>
      <c r="G383" s="171">
        <f>J380</f>
        <v>179.35000000000002</v>
      </c>
      <c r="H383" s="171"/>
      <c r="I383" s="170"/>
      <c r="J383" s="161">
        <f>ROUND(PRODUCT(F383:I383),2)</f>
        <v>179.35</v>
      </c>
      <c r="K383" s="171"/>
      <c r="L383" s="171"/>
      <c r="M383" s="171"/>
      <c r="N383" s="171"/>
      <c r="O383" s="171"/>
      <c r="P383" s="171"/>
      <c r="Q383" s="171"/>
      <c r="R383" s="203"/>
      <c r="S383" s="161"/>
      <c r="T383" s="221"/>
      <c r="U383" s="221"/>
      <c r="V383" s="70"/>
      <c r="W383" s="70"/>
    </row>
    <row r="384" spans="1:23" s="70" customFormat="1" x14ac:dyDescent="0.2">
      <c r="A384" s="157"/>
      <c r="B384" s="157"/>
      <c r="C384" s="157"/>
      <c r="D384" s="174" t="str">
        <f>"Total item "&amp;A382</f>
        <v>Total item 9.2</v>
      </c>
      <c r="E384" s="164"/>
      <c r="F384" s="161"/>
      <c r="G384" s="161"/>
      <c r="H384" s="161"/>
      <c r="I384" s="161"/>
      <c r="J384" s="175">
        <f>SUM(J383:J383)</f>
        <v>179.35</v>
      </c>
      <c r="K384" s="161"/>
      <c r="L384" s="161"/>
      <c r="M384" s="161"/>
      <c r="N384" s="161"/>
      <c r="O384" s="161"/>
      <c r="P384" s="161"/>
      <c r="Q384" s="161"/>
      <c r="R384" s="203"/>
      <c r="S384" s="161"/>
      <c r="T384" s="221"/>
      <c r="U384" s="221"/>
    </row>
    <row r="385" spans="1:23" s="70" customFormat="1" x14ac:dyDescent="0.2">
      <c r="A385" s="163"/>
      <c r="B385" s="157"/>
      <c r="C385" s="157"/>
      <c r="D385" s="174"/>
      <c r="E385" s="164"/>
      <c r="F385" s="161"/>
      <c r="G385" s="161"/>
      <c r="H385" s="161"/>
      <c r="I385" s="161"/>
      <c r="J385" s="160"/>
      <c r="K385" s="161"/>
      <c r="L385" s="171"/>
      <c r="M385" s="161"/>
      <c r="N385" s="161"/>
      <c r="O385" s="161"/>
      <c r="P385" s="161"/>
      <c r="Q385" s="161"/>
      <c r="R385" s="222"/>
      <c r="S385" s="171"/>
      <c r="T385" s="228"/>
      <c r="U385" s="228"/>
      <c r="V385" s="92"/>
      <c r="W385" s="92"/>
    </row>
    <row r="386" spans="1:23" s="92" customFormat="1" ht="25.5" x14ac:dyDescent="0.2">
      <c r="A386" s="165" t="s">
        <v>167</v>
      </c>
      <c r="B386" s="165" t="s">
        <v>30</v>
      </c>
      <c r="C386" s="166" t="s">
        <v>192</v>
      </c>
      <c r="D386" s="167" t="s">
        <v>782</v>
      </c>
      <c r="E386" s="168" t="s">
        <v>86</v>
      </c>
      <c r="F386" s="170"/>
      <c r="G386" s="170"/>
      <c r="H386" s="170"/>
      <c r="I386" s="170"/>
      <c r="J386" s="170"/>
      <c r="K386" s="171">
        <f>J388</f>
        <v>179.35</v>
      </c>
      <c r="L386" s="171" t="s">
        <v>783</v>
      </c>
      <c r="M386" s="171">
        <f>ROUND(L386*(1+$N$10),2)</f>
        <v>18.68</v>
      </c>
      <c r="N386" s="171">
        <f>TRUNC($K386*M386,2)</f>
        <v>3350.25</v>
      </c>
      <c r="O386" s="171" t="s">
        <v>784</v>
      </c>
      <c r="P386" s="171">
        <f>ROUND(O386*(1+$Q$10),2)</f>
        <v>18.75</v>
      </c>
      <c r="Q386" s="171">
        <f>TRUNC($K386*P386,2)</f>
        <v>3362.81</v>
      </c>
      <c r="R386" s="222" t="s">
        <v>499</v>
      </c>
      <c r="S386" s="171"/>
      <c r="T386" s="222"/>
      <c r="U386" s="222"/>
    </row>
    <row r="387" spans="1:23" s="92" customFormat="1" x14ac:dyDescent="0.2">
      <c r="A387" s="165"/>
      <c r="B387" s="165"/>
      <c r="C387" s="166"/>
      <c r="D387" s="172" t="s">
        <v>781</v>
      </c>
      <c r="E387" s="168"/>
      <c r="F387" s="171"/>
      <c r="G387" s="171">
        <f>J384</f>
        <v>179.35</v>
      </c>
      <c r="H387" s="171"/>
      <c r="I387" s="170"/>
      <c r="J387" s="161">
        <f>ROUND(PRODUCT(F387:I387),2)</f>
        <v>179.35</v>
      </c>
      <c r="K387" s="171"/>
      <c r="L387" s="171"/>
      <c r="M387" s="171"/>
      <c r="N387" s="171"/>
      <c r="O387" s="171"/>
      <c r="P387" s="171"/>
      <c r="Q387" s="171"/>
      <c r="R387" s="203"/>
      <c r="S387" s="161"/>
      <c r="T387" s="221"/>
      <c r="U387" s="221"/>
      <c r="V387" s="70"/>
      <c r="W387" s="70"/>
    </row>
    <row r="388" spans="1:23" s="70" customFormat="1" x14ac:dyDescent="0.2">
      <c r="A388" s="157"/>
      <c r="B388" s="157"/>
      <c r="C388" s="157"/>
      <c r="D388" s="174" t="str">
        <f>"Total item "&amp;A386</f>
        <v>Total item 9.3</v>
      </c>
      <c r="E388" s="164"/>
      <c r="F388" s="161"/>
      <c r="G388" s="161"/>
      <c r="H388" s="161"/>
      <c r="I388" s="161"/>
      <c r="J388" s="175">
        <f>SUM(J387:J387)</f>
        <v>179.35</v>
      </c>
      <c r="K388" s="161"/>
      <c r="L388" s="161"/>
      <c r="M388" s="161"/>
      <c r="N388" s="161"/>
      <c r="O388" s="161"/>
      <c r="P388" s="161"/>
      <c r="Q388" s="161"/>
      <c r="R388" s="203"/>
      <c r="S388" s="161"/>
      <c r="T388" s="221"/>
      <c r="U388" s="221"/>
    </row>
    <row r="389" spans="1:23" s="70" customFormat="1" x14ac:dyDescent="0.2">
      <c r="A389" s="163"/>
      <c r="B389" s="157"/>
      <c r="C389" s="157"/>
      <c r="D389" s="174"/>
      <c r="E389" s="164"/>
      <c r="F389" s="161"/>
      <c r="G389" s="161"/>
      <c r="H389" s="161"/>
      <c r="I389" s="161"/>
      <c r="J389" s="160"/>
      <c r="K389" s="161"/>
      <c r="L389" s="171"/>
      <c r="M389" s="161"/>
      <c r="N389" s="161"/>
      <c r="O389" s="161"/>
      <c r="P389" s="161"/>
      <c r="Q389" s="161"/>
      <c r="R389" s="222"/>
      <c r="S389" s="171"/>
      <c r="T389" s="228"/>
      <c r="U389" s="228"/>
      <c r="V389" s="92"/>
      <c r="W389" s="92"/>
    </row>
    <row r="390" spans="1:23" s="92" customFormat="1" ht="25.5" x14ac:dyDescent="0.2">
      <c r="A390" s="165" t="s">
        <v>796</v>
      </c>
      <c r="B390" s="165" t="s">
        <v>30</v>
      </c>
      <c r="C390" s="166" t="s">
        <v>276</v>
      </c>
      <c r="D390" s="167" t="s">
        <v>785</v>
      </c>
      <c r="E390" s="168" t="s">
        <v>86</v>
      </c>
      <c r="F390" s="170"/>
      <c r="G390" s="170"/>
      <c r="H390" s="170"/>
      <c r="I390" s="170"/>
      <c r="J390" s="170"/>
      <c r="K390" s="171">
        <f>J415</f>
        <v>309.19999999999993</v>
      </c>
      <c r="L390" s="171" t="s">
        <v>786</v>
      </c>
      <c r="M390" s="171">
        <f>ROUND(L390*(1+$N$10),2)</f>
        <v>5</v>
      </c>
      <c r="N390" s="171">
        <f>TRUNC($K390*M390,2)</f>
        <v>1546</v>
      </c>
      <c r="O390" s="171" t="s">
        <v>787</v>
      </c>
      <c r="P390" s="171">
        <f>ROUND(O390*(1+$Q$10),2)</f>
        <v>5.05</v>
      </c>
      <c r="Q390" s="171">
        <f>TRUNC($K390*P390,2)</f>
        <v>1561.46</v>
      </c>
      <c r="R390" s="222" t="s">
        <v>499</v>
      </c>
      <c r="S390" s="171"/>
      <c r="T390" s="222"/>
      <c r="U390" s="222"/>
    </row>
    <row r="391" spans="1:23" s="92" customFormat="1" x14ac:dyDescent="0.2">
      <c r="A391" s="165"/>
      <c r="B391" s="165"/>
      <c r="C391" s="166"/>
      <c r="D391" s="178" t="s">
        <v>788</v>
      </c>
      <c r="E391" s="168"/>
      <c r="F391" s="171"/>
      <c r="G391" s="171"/>
      <c r="H391" s="171"/>
      <c r="I391" s="171"/>
      <c r="J391" s="161"/>
      <c r="K391" s="171"/>
      <c r="L391" s="171"/>
      <c r="M391" s="171"/>
      <c r="N391" s="171"/>
      <c r="O391" s="171"/>
      <c r="P391" s="171"/>
      <c r="Q391" s="171"/>
      <c r="R391" s="222"/>
      <c r="S391" s="171"/>
      <c r="T391" s="222"/>
      <c r="U391" s="222"/>
    </row>
    <row r="392" spans="1:23" s="92" customFormat="1" x14ac:dyDescent="0.2">
      <c r="A392" s="165"/>
      <c r="B392" s="165"/>
      <c r="C392" s="166"/>
      <c r="D392" s="180" t="s">
        <v>789</v>
      </c>
      <c r="E392" s="168"/>
      <c r="F392" s="171">
        <v>2</v>
      </c>
      <c r="G392" s="171">
        <v>29.05</v>
      </c>
      <c r="H392" s="171"/>
      <c r="I392" s="171">
        <v>1.85</v>
      </c>
      <c r="J392" s="161">
        <f t="shared" ref="J392:J410" si="40">ROUND(PRODUCT(F392:I392),2)</f>
        <v>107.49</v>
      </c>
      <c r="K392" s="171"/>
      <c r="L392" s="171"/>
      <c r="M392" s="171"/>
      <c r="N392" s="171"/>
      <c r="O392" s="171"/>
      <c r="P392" s="171"/>
      <c r="Q392" s="171"/>
      <c r="R392" s="222"/>
      <c r="S392" s="171"/>
      <c r="T392" s="222"/>
      <c r="U392" s="222"/>
    </row>
    <row r="393" spans="1:23" s="92" customFormat="1" x14ac:dyDescent="0.2">
      <c r="A393" s="165"/>
      <c r="B393" s="165"/>
      <c r="C393" s="166"/>
      <c r="D393" s="180" t="s">
        <v>791</v>
      </c>
      <c r="E393" s="168"/>
      <c r="F393" s="171">
        <v>2</v>
      </c>
      <c r="G393" s="171">
        <v>5.15</v>
      </c>
      <c r="H393" s="171"/>
      <c r="I393" s="171">
        <v>1.85</v>
      </c>
      <c r="J393" s="161">
        <f t="shared" si="40"/>
        <v>19.059999999999999</v>
      </c>
      <c r="K393" s="171"/>
      <c r="L393" s="171"/>
      <c r="M393" s="171"/>
      <c r="N393" s="171"/>
      <c r="O393" s="171"/>
      <c r="P393" s="171"/>
      <c r="Q393" s="171"/>
      <c r="R393" s="222"/>
      <c r="S393" s="171"/>
      <c r="T393" s="222"/>
      <c r="U393" s="222"/>
    </row>
    <row r="394" spans="1:23" s="92" customFormat="1" x14ac:dyDescent="0.2">
      <c r="A394" s="165"/>
      <c r="B394" s="165"/>
      <c r="C394" s="166"/>
      <c r="D394" s="172" t="s">
        <v>134</v>
      </c>
      <c r="E394" s="168"/>
      <c r="F394" s="171">
        <v>-4</v>
      </c>
      <c r="G394" s="171">
        <v>0.4</v>
      </c>
      <c r="H394" s="171"/>
      <c r="I394" s="171">
        <v>0.4</v>
      </c>
      <c r="J394" s="161">
        <f t="shared" ref="J394:J402" si="41">ROUND(PRODUCT(F394:I394),2)</f>
        <v>-0.64</v>
      </c>
      <c r="K394" s="171"/>
      <c r="L394" s="171"/>
      <c r="M394" s="171"/>
      <c r="N394" s="171"/>
      <c r="O394" s="171"/>
      <c r="P394" s="171"/>
      <c r="Q394" s="171"/>
      <c r="R394" s="222"/>
      <c r="S394" s="171"/>
      <c r="T394" s="222"/>
      <c r="U394" s="222"/>
    </row>
    <row r="395" spans="1:23" s="92" customFormat="1" x14ac:dyDescent="0.2">
      <c r="A395" s="165"/>
      <c r="B395" s="165"/>
      <c r="C395" s="166"/>
      <c r="D395" s="172"/>
      <c r="E395" s="168"/>
      <c r="F395" s="171">
        <v>-2</v>
      </c>
      <c r="G395" s="171">
        <v>1.5</v>
      </c>
      <c r="H395" s="171"/>
      <c r="I395" s="171">
        <v>0.4</v>
      </c>
      <c r="J395" s="161">
        <f t="shared" si="41"/>
        <v>-1.2</v>
      </c>
      <c r="K395" s="171"/>
      <c r="L395" s="171"/>
      <c r="M395" s="171"/>
      <c r="N395" s="171"/>
      <c r="O395" s="171"/>
      <c r="P395" s="171"/>
      <c r="Q395" s="171"/>
      <c r="R395" s="222"/>
      <c r="S395" s="171"/>
      <c r="T395" s="222"/>
      <c r="U395" s="222"/>
    </row>
    <row r="396" spans="1:23" s="92" customFormat="1" x14ac:dyDescent="0.2">
      <c r="A396" s="165"/>
      <c r="B396" s="165"/>
      <c r="C396" s="166"/>
      <c r="D396" s="172"/>
      <c r="E396" s="168"/>
      <c r="F396" s="171">
        <v>-4</v>
      </c>
      <c r="G396" s="171">
        <v>3</v>
      </c>
      <c r="H396" s="171"/>
      <c r="I396" s="171">
        <v>1.18</v>
      </c>
      <c r="J396" s="161">
        <f t="shared" si="41"/>
        <v>-14.16</v>
      </c>
      <c r="K396" s="171"/>
      <c r="L396" s="171"/>
      <c r="M396" s="171"/>
      <c r="N396" s="171"/>
      <c r="O396" s="171"/>
      <c r="P396" s="171"/>
      <c r="Q396" s="171"/>
      <c r="R396" s="222"/>
      <c r="S396" s="171"/>
      <c r="T396" s="222"/>
      <c r="U396" s="222"/>
    </row>
    <row r="397" spans="1:23" s="92" customFormat="1" x14ac:dyDescent="0.2">
      <c r="A397" s="165"/>
      <c r="B397" s="165"/>
      <c r="C397" s="166"/>
      <c r="D397" s="178"/>
      <c r="E397" s="168"/>
      <c r="F397" s="171">
        <v>-6</v>
      </c>
      <c r="G397" s="171">
        <v>0.9</v>
      </c>
      <c r="H397" s="171"/>
      <c r="I397" s="171">
        <v>1.18</v>
      </c>
      <c r="J397" s="161">
        <f t="shared" si="41"/>
        <v>-6.37</v>
      </c>
      <c r="K397" s="171"/>
      <c r="L397" s="171"/>
      <c r="M397" s="171"/>
      <c r="N397" s="171"/>
      <c r="O397" s="171"/>
      <c r="P397" s="171"/>
      <c r="Q397" s="171"/>
      <c r="R397" s="222"/>
      <c r="S397" s="171"/>
      <c r="T397" s="222"/>
      <c r="U397" s="222"/>
    </row>
    <row r="398" spans="1:23" s="92" customFormat="1" x14ac:dyDescent="0.2">
      <c r="A398" s="165"/>
      <c r="B398" s="165"/>
      <c r="C398" s="166"/>
      <c r="D398" s="172" t="s">
        <v>576</v>
      </c>
      <c r="E398" s="168"/>
      <c r="F398" s="171">
        <v>2</v>
      </c>
      <c r="G398" s="171">
        <v>31.25</v>
      </c>
      <c r="H398" s="171"/>
      <c r="I398" s="171">
        <v>1</v>
      </c>
      <c r="J398" s="161">
        <f t="shared" si="41"/>
        <v>62.5</v>
      </c>
      <c r="K398" s="171"/>
      <c r="L398" s="171"/>
      <c r="M398" s="171"/>
      <c r="N398" s="171"/>
      <c r="O398" s="171"/>
      <c r="P398" s="171"/>
      <c r="Q398" s="171"/>
      <c r="R398" s="222"/>
      <c r="S398" s="171"/>
      <c r="T398" s="222"/>
      <c r="U398" s="222"/>
    </row>
    <row r="399" spans="1:23" s="92" customFormat="1" x14ac:dyDescent="0.2">
      <c r="A399" s="165"/>
      <c r="B399" s="165"/>
      <c r="C399" s="166"/>
      <c r="D399" s="172"/>
      <c r="E399" s="168"/>
      <c r="F399" s="171">
        <v>2</v>
      </c>
      <c r="G399" s="171">
        <v>6.15</v>
      </c>
      <c r="H399" s="171"/>
      <c r="I399" s="171">
        <v>1</v>
      </c>
      <c r="J399" s="161">
        <f t="shared" si="41"/>
        <v>12.3</v>
      </c>
      <c r="K399" s="171"/>
      <c r="L399" s="171"/>
      <c r="M399" s="171"/>
      <c r="N399" s="171"/>
      <c r="O399" s="171"/>
      <c r="P399" s="171"/>
      <c r="Q399" s="171"/>
      <c r="R399" s="222"/>
      <c r="S399" s="171"/>
      <c r="T399" s="222"/>
      <c r="U399" s="222"/>
    </row>
    <row r="400" spans="1:23" s="92" customFormat="1" x14ac:dyDescent="0.2">
      <c r="A400" s="165"/>
      <c r="B400" s="165"/>
      <c r="C400" s="166"/>
      <c r="D400" s="178" t="s">
        <v>792</v>
      </c>
      <c r="E400" s="168"/>
      <c r="F400" s="171"/>
      <c r="G400" s="171"/>
      <c r="H400" s="171"/>
      <c r="I400" s="171"/>
      <c r="J400" s="161"/>
      <c r="K400" s="171"/>
      <c r="L400" s="171"/>
      <c r="M400" s="171"/>
      <c r="N400" s="171"/>
      <c r="O400" s="171"/>
      <c r="P400" s="171"/>
      <c r="Q400" s="171"/>
      <c r="R400" s="222"/>
      <c r="S400" s="171"/>
      <c r="T400" s="222"/>
      <c r="U400" s="222"/>
    </row>
    <row r="401" spans="1:23" s="92" customFormat="1" x14ac:dyDescent="0.2">
      <c r="A401" s="165"/>
      <c r="B401" s="165"/>
      <c r="C401" s="166"/>
      <c r="D401" s="172" t="s">
        <v>610</v>
      </c>
      <c r="E401" s="168"/>
      <c r="F401" s="171">
        <v>2</v>
      </c>
      <c r="G401" s="171">
        <v>7</v>
      </c>
      <c r="H401" s="171"/>
      <c r="I401" s="171">
        <v>1.35</v>
      </c>
      <c r="J401" s="161">
        <f t="shared" si="41"/>
        <v>18.899999999999999</v>
      </c>
      <c r="K401" s="171"/>
      <c r="L401" s="171"/>
      <c r="M401" s="171"/>
      <c r="N401" s="171"/>
      <c r="O401" s="171"/>
      <c r="P401" s="171"/>
      <c r="Q401" s="171"/>
      <c r="R401" s="222"/>
      <c r="S401" s="171"/>
      <c r="T401" s="222"/>
      <c r="U401" s="222"/>
    </row>
    <row r="402" spans="1:23" s="92" customFormat="1" x14ac:dyDescent="0.2">
      <c r="A402" s="165"/>
      <c r="B402" s="165"/>
      <c r="C402" s="166"/>
      <c r="D402" s="172"/>
      <c r="E402" s="168"/>
      <c r="F402" s="171">
        <v>2</v>
      </c>
      <c r="G402" s="171">
        <v>4.8499999999999996</v>
      </c>
      <c r="H402" s="171"/>
      <c r="I402" s="171">
        <v>1.35</v>
      </c>
      <c r="J402" s="161">
        <f t="shared" si="41"/>
        <v>13.1</v>
      </c>
      <c r="K402" s="171"/>
      <c r="L402" s="171"/>
      <c r="M402" s="171"/>
      <c r="N402" s="171"/>
      <c r="O402" s="171"/>
      <c r="P402" s="171"/>
      <c r="Q402" s="171"/>
      <c r="R402" s="222"/>
      <c r="S402" s="171"/>
      <c r="T402" s="222"/>
      <c r="U402" s="222"/>
    </row>
    <row r="403" spans="1:23" s="92" customFormat="1" x14ac:dyDescent="0.2">
      <c r="A403" s="165"/>
      <c r="B403" s="165"/>
      <c r="C403" s="166"/>
      <c r="D403" s="172" t="s">
        <v>134</v>
      </c>
      <c r="E403" s="168"/>
      <c r="F403" s="171">
        <v>-1</v>
      </c>
      <c r="G403" s="171">
        <v>0.4</v>
      </c>
      <c r="H403" s="171"/>
      <c r="I403" s="171">
        <v>0.4</v>
      </c>
      <c r="J403" s="161">
        <f>ROUND(PRODUCT(F403:I403),2)</f>
        <v>-0.16</v>
      </c>
      <c r="K403" s="171"/>
      <c r="L403" s="171"/>
      <c r="M403" s="171"/>
      <c r="N403" s="171"/>
      <c r="O403" s="171"/>
      <c r="P403" s="171"/>
      <c r="Q403" s="171"/>
      <c r="R403" s="222"/>
      <c r="S403" s="171"/>
      <c r="T403" s="222"/>
      <c r="U403" s="222"/>
    </row>
    <row r="404" spans="1:23" s="92" customFormat="1" x14ac:dyDescent="0.2">
      <c r="A404" s="165"/>
      <c r="B404" s="165"/>
      <c r="C404" s="166"/>
      <c r="D404" s="178"/>
      <c r="E404" s="168"/>
      <c r="F404" s="171">
        <v>-1</v>
      </c>
      <c r="G404" s="171">
        <v>0.9</v>
      </c>
      <c r="H404" s="171"/>
      <c r="I404" s="171">
        <f>2.1-1.3</f>
        <v>0.8</v>
      </c>
      <c r="J404" s="161">
        <f t="shared" si="40"/>
        <v>-0.72</v>
      </c>
      <c r="K404" s="171"/>
      <c r="L404" s="171"/>
      <c r="M404" s="171"/>
      <c r="N404" s="171"/>
      <c r="O404" s="171"/>
      <c r="P404" s="171"/>
      <c r="Q404" s="171"/>
      <c r="R404" s="222"/>
      <c r="S404" s="171"/>
      <c r="T404" s="222"/>
      <c r="U404" s="222"/>
    </row>
    <row r="405" spans="1:23" s="92" customFormat="1" x14ac:dyDescent="0.2">
      <c r="A405" s="165"/>
      <c r="B405" s="165"/>
      <c r="C405" s="166"/>
      <c r="D405" s="172"/>
      <c r="E405" s="168"/>
      <c r="F405" s="171">
        <v>-1</v>
      </c>
      <c r="G405" s="171">
        <v>3</v>
      </c>
      <c r="H405" s="171"/>
      <c r="I405" s="171">
        <v>0.3</v>
      </c>
      <c r="J405" s="161">
        <f t="shared" si="40"/>
        <v>-0.9</v>
      </c>
      <c r="K405" s="171"/>
      <c r="L405" s="171"/>
      <c r="M405" s="171"/>
      <c r="N405" s="171"/>
      <c r="O405" s="171"/>
      <c r="P405" s="171"/>
      <c r="Q405" s="171"/>
      <c r="R405" s="222"/>
      <c r="S405" s="171"/>
      <c r="T405" s="222"/>
      <c r="U405" s="222"/>
    </row>
    <row r="406" spans="1:23" s="92" customFormat="1" x14ac:dyDescent="0.2">
      <c r="A406" s="165"/>
      <c r="B406" s="165"/>
      <c r="C406" s="166"/>
      <c r="D406" s="172" t="s">
        <v>611</v>
      </c>
      <c r="E406" s="168"/>
      <c r="F406" s="171">
        <v>6</v>
      </c>
      <c r="G406" s="171">
        <v>5</v>
      </c>
      <c r="H406" s="171"/>
      <c r="I406" s="171">
        <v>1.35</v>
      </c>
      <c r="J406" s="161">
        <f t="shared" si="40"/>
        <v>40.5</v>
      </c>
      <c r="K406" s="171"/>
      <c r="L406" s="171"/>
      <c r="M406" s="171"/>
      <c r="N406" s="171"/>
      <c r="O406" s="171"/>
      <c r="P406" s="171"/>
      <c r="Q406" s="171"/>
      <c r="R406" s="222"/>
      <c r="S406" s="171"/>
      <c r="T406" s="222"/>
      <c r="U406" s="222"/>
    </row>
    <row r="407" spans="1:23" s="92" customFormat="1" x14ac:dyDescent="0.2">
      <c r="A407" s="165"/>
      <c r="B407" s="165"/>
      <c r="C407" s="166"/>
      <c r="D407" s="178"/>
      <c r="E407" s="168"/>
      <c r="F407" s="171">
        <v>6</v>
      </c>
      <c r="G407" s="171">
        <v>4.8499999999999996</v>
      </c>
      <c r="H407" s="171"/>
      <c r="I407" s="171">
        <v>1.35</v>
      </c>
      <c r="J407" s="161">
        <f t="shared" si="40"/>
        <v>39.29</v>
      </c>
      <c r="K407" s="171"/>
      <c r="L407" s="171"/>
      <c r="M407" s="171"/>
      <c r="N407" s="171"/>
      <c r="O407" s="171"/>
      <c r="P407" s="171"/>
      <c r="Q407" s="171"/>
      <c r="R407" s="222"/>
      <c r="S407" s="171"/>
      <c r="T407" s="222"/>
      <c r="U407" s="222"/>
    </row>
    <row r="408" spans="1:23" s="92" customFormat="1" x14ac:dyDescent="0.2">
      <c r="A408" s="165"/>
      <c r="B408" s="165"/>
      <c r="C408" s="166"/>
      <c r="D408" s="172" t="s">
        <v>134</v>
      </c>
      <c r="E408" s="168"/>
      <c r="F408" s="171">
        <v>-3</v>
      </c>
      <c r="G408" s="171">
        <v>0.4</v>
      </c>
      <c r="H408" s="171"/>
      <c r="I408" s="171">
        <v>0.4</v>
      </c>
      <c r="J408" s="161">
        <f t="shared" si="40"/>
        <v>-0.48</v>
      </c>
      <c r="K408" s="171"/>
      <c r="L408" s="171"/>
      <c r="M408" s="171"/>
      <c r="N408" s="171"/>
      <c r="O408" s="171"/>
      <c r="P408" s="171"/>
      <c r="Q408" s="171"/>
      <c r="R408" s="222"/>
      <c r="S408" s="171"/>
      <c r="T408" s="222"/>
      <c r="U408" s="222"/>
    </row>
    <row r="409" spans="1:23" s="92" customFormat="1" x14ac:dyDescent="0.2">
      <c r="A409" s="165"/>
      <c r="B409" s="165"/>
      <c r="C409" s="166"/>
      <c r="D409" s="172"/>
      <c r="E409" s="168"/>
      <c r="F409" s="171">
        <v>-3</v>
      </c>
      <c r="G409" s="171">
        <v>0.9</v>
      </c>
      <c r="H409" s="171"/>
      <c r="I409" s="171">
        <f>2.1-1.3</f>
        <v>0.8</v>
      </c>
      <c r="J409" s="161">
        <f t="shared" si="40"/>
        <v>-2.16</v>
      </c>
      <c r="K409" s="171"/>
      <c r="L409" s="171"/>
      <c r="M409" s="171"/>
      <c r="N409" s="171"/>
      <c r="O409" s="171"/>
      <c r="P409" s="171"/>
      <c r="Q409" s="171"/>
      <c r="R409" s="222"/>
      <c r="S409" s="171"/>
      <c r="T409" s="222"/>
      <c r="U409" s="222"/>
    </row>
    <row r="410" spans="1:23" s="92" customFormat="1" x14ac:dyDescent="0.2">
      <c r="A410" s="165"/>
      <c r="B410" s="165"/>
      <c r="C410" s="166"/>
      <c r="D410" s="172"/>
      <c r="E410" s="168"/>
      <c r="F410" s="171">
        <v>-3</v>
      </c>
      <c r="G410" s="171">
        <v>3</v>
      </c>
      <c r="H410" s="171"/>
      <c r="I410" s="171">
        <v>0.3</v>
      </c>
      <c r="J410" s="161">
        <f t="shared" si="40"/>
        <v>-2.7</v>
      </c>
      <c r="K410" s="171"/>
      <c r="L410" s="171"/>
      <c r="M410" s="171"/>
      <c r="N410" s="171"/>
      <c r="O410" s="171"/>
      <c r="P410" s="171"/>
      <c r="Q410" s="171"/>
      <c r="R410" s="222"/>
      <c r="S410" s="171"/>
      <c r="T410" s="222"/>
      <c r="U410" s="222"/>
    </row>
    <row r="411" spans="1:23" s="92" customFormat="1" x14ac:dyDescent="0.2">
      <c r="A411" s="165"/>
      <c r="B411" s="165"/>
      <c r="C411" s="166"/>
      <c r="D411" s="172" t="s">
        <v>612</v>
      </c>
      <c r="E411" s="168"/>
      <c r="F411" s="171">
        <v>4</v>
      </c>
      <c r="G411" s="171">
        <v>3</v>
      </c>
      <c r="H411" s="171"/>
      <c r="I411" s="171">
        <v>0.85</v>
      </c>
      <c r="J411" s="161">
        <f>ROUND(PRODUCT(F411:I411),2)</f>
        <v>10.199999999999999</v>
      </c>
      <c r="K411" s="171"/>
      <c r="L411" s="171"/>
      <c r="M411" s="171"/>
      <c r="N411" s="171"/>
      <c r="O411" s="171"/>
      <c r="P411" s="171"/>
      <c r="Q411" s="171"/>
      <c r="R411" s="222"/>
      <c r="S411" s="171"/>
      <c r="T411" s="222"/>
      <c r="U411" s="222"/>
    </row>
    <row r="412" spans="1:23" s="92" customFormat="1" x14ac:dyDescent="0.2">
      <c r="A412" s="165"/>
      <c r="B412" s="165"/>
      <c r="C412" s="166"/>
      <c r="D412" s="172"/>
      <c r="E412" s="168"/>
      <c r="F412" s="171">
        <v>4</v>
      </c>
      <c r="G412" s="171">
        <v>4.8499999999999996</v>
      </c>
      <c r="H412" s="171"/>
      <c r="I412" s="171">
        <v>0.85</v>
      </c>
      <c r="J412" s="161">
        <f t="shared" ref="J412:J414" si="42">ROUND(PRODUCT(F412:I412),2)</f>
        <v>16.489999999999998</v>
      </c>
      <c r="K412" s="171"/>
      <c r="L412" s="171"/>
      <c r="M412" s="171"/>
      <c r="N412" s="171"/>
      <c r="O412" s="171"/>
      <c r="P412" s="171"/>
      <c r="Q412" s="171"/>
      <c r="R412" s="222"/>
      <c r="S412" s="171"/>
      <c r="T412" s="222"/>
      <c r="U412" s="222"/>
    </row>
    <row r="413" spans="1:23" s="92" customFormat="1" x14ac:dyDescent="0.2">
      <c r="A413" s="165"/>
      <c r="B413" s="165"/>
      <c r="C413" s="166"/>
      <c r="D413" s="172" t="s">
        <v>134</v>
      </c>
      <c r="E413" s="168"/>
      <c r="F413" s="171">
        <v>-2</v>
      </c>
      <c r="G413" s="171">
        <v>1.5</v>
      </c>
      <c r="H413" s="171"/>
      <c r="I413" s="171">
        <v>0.2</v>
      </c>
      <c r="J413" s="161">
        <f t="shared" si="42"/>
        <v>-0.6</v>
      </c>
      <c r="K413" s="171"/>
      <c r="L413" s="171"/>
      <c r="M413" s="171"/>
      <c r="N413" s="171"/>
      <c r="O413" s="171"/>
      <c r="P413" s="171"/>
      <c r="Q413" s="171"/>
      <c r="R413" s="222"/>
      <c r="S413" s="171"/>
      <c r="T413" s="222"/>
      <c r="U413" s="222"/>
    </row>
    <row r="414" spans="1:23" s="92" customFormat="1" x14ac:dyDescent="0.2">
      <c r="A414" s="165"/>
      <c r="B414" s="165"/>
      <c r="C414" s="166"/>
      <c r="D414" s="172"/>
      <c r="E414" s="168"/>
      <c r="F414" s="171">
        <v>-2</v>
      </c>
      <c r="G414" s="171">
        <v>0.9</v>
      </c>
      <c r="H414" s="171"/>
      <c r="I414" s="171">
        <v>0.3</v>
      </c>
      <c r="J414" s="161">
        <f t="shared" si="42"/>
        <v>-0.54</v>
      </c>
      <c r="K414" s="171"/>
      <c r="L414" s="171"/>
      <c r="M414" s="171"/>
      <c r="N414" s="171"/>
      <c r="O414" s="171"/>
      <c r="P414" s="171"/>
      <c r="Q414" s="171"/>
      <c r="R414" s="222"/>
      <c r="S414" s="171"/>
      <c r="T414" s="222"/>
      <c r="U414" s="222"/>
    </row>
    <row r="415" spans="1:23" s="70" customFormat="1" x14ac:dyDescent="0.2">
      <c r="A415" s="157"/>
      <c r="B415" s="157"/>
      <c r="C415" s="157"/>
      <c r="D415" s="174" t="str">
        <f>"Total item "&amp;A390</f>
        <v>Total item 9.4</v>
      </c>
      <c r="E415" s="164"/>
      <c r="F415" s="161"/>
      <c r="G415" s="161"/>
      <c r="H415" s="161"/>
      <c r="I415" s="161"/>
      <c r="J415" s="175">
        <f>SUM(J391:J414)</f>
        <v>309.19999999999993</v>
      </c>
      <c r="K415" s="161"/>
      <c r="L415" s="161"/>
      <c r="M415" s="161"/>
      <c r="N415" s="161"/>
      <c r="O415" s="161"/>
      <c r="P415" s="161"/>
      <c r="Q415" s="161"/>
      <c r="R415" s="203"/>
      <c r="S415" s="161"/>
      <c r="T415" s="221"/>
      <c r="U415" s="221"/>
    </row>
    <row r="416" spans="1:23" s="70" customFormat="1" x14ac:dyDescent="0.2">
      <c r="A416" s="163"/>
      <c r="B416" s="157"/>
      <c r="C416" s="157"/>
      <c r="D416" s="174"/>
      <c r="E416" s="164"/>
      <c r="F416" s="161"/>
      <c r="G416" s="161"/>
      <c r="H416" s="161"/>
      <c r="I416" s="161"/>
      <c r="J416" s="160"/>
      <c r="K416" s="161"/>
      <c r="L416" s="161"/>
      <c r="M416" s="161"/>
      <c r="N416" s="161"/>
      <c r="O416" s="161"/>
      <c r="P416" s="161"/>
      <c r="Q416" s="161"/>
      <c r="R416" s="222"/>
      <c r="S416" s="171"/>
      <c r="T416" s="228"/>
      <c r="U416" s="228"/>
      <c r="V416" s="92"/>
      <c r="W416" s="92"/>
    </row>
    <row r="417" spans="1:23" s="92" customFormat="1" ht="25.5" x14ac:dyDescent="0.2">
      <c r="A417" s="165" t="s">
        <v>797</v>
      </c>
      <c r="B417" s="165" t="s">
        <v>30</v>
      </c>
      <c r="C417" s="166" t="s">
        <v>284</v>
      </c>
      <c r="D417" s="167" t="s">
        <v>793</v>
      </c>
      <c r="E417" s="168" t="s">
        <v>86</v>
      </c>
      <c r="F417" s="170"/>
      <c r="G417" s="170"/>
      <c r="H417" s="170"/>
      <c r="I417" s="170"/>
      <c r="J417" s="170"/>
      <c r="K417" s="171">
        <f>J419</f>
        <v>309.2</v>
      </c>
      <c r="L417" s="171" t="s">
        <v>794</v>
      </c>
      <c r="M417" s="171">
        <f>ROUND(L417*(1+$N$10),2)</f>
        <v>18.079999999999998</v>
      </c>
      <c r="N417" s="171">
        <f>TRUNC($K417*M417,2)</f>
        <v>5590.33</v>
      </c>
      <c r="O417" s="171" t="s">
        <v>795</v>
      </c>
      <c r="P417" s="171">
        <f>ROUND(O417*(1+$Q$10),2)</f>
        <v>18.739999999999998</v>
      </c>
      <c r="Q417" s="171">
        <f>TRUNC($K417*P417,2)</f>
        <v>5794.4</v>
      </c>
      <c r="R417" s="222" t="s">
        <v>499</v>
      </c>
      <c r="S417" s="171"/>
      <c r="T417" s="203"/>
      <c r="U417" s="222"/>
    </row>
    <row r="418" spans="1:23" s="92" customFormat="1" x14ac:dyDescent="0.2">
      <c r="A418" s="165"/>
      <c r="B418" s="165"/>
      <c r="C418" s="165"/>
      <c r="D418" s="172" t="s">
        <v>798</v>
      </c>
      <c r="E418" s="173"/>
      <c r="F418" s="171"/>
      <c r="G418" s="171">
        <f>J415</f>
        <v>309.19999999999993</v>
      </c>
      <c r="H418" s="171"/>
      <c r="I418" s="171"/>
      <c r="J418" s="161">
        <f>ROUND(PRODUCT(F418:I418),2)</f>
        <v>309.2</v>
      </c>
      <c r="K418" s="171"/>
      <c r="L418" s="170"/>
      <c r="M418" s="171"/>
      <c r="N418" s="171"/>
      <c r="O418" s="170"/>
      <c r="P418" s="171"/>
      <c r="Q418" s="171"/>
      <c r="R418" s="203"/>
      <c r="S418" s="161"/>
      <c r="T418" s="221"/>
      <c r="U418" s="221"/>
      <c r="V418" s="70"/>
      <c r="W418" s="70"/>
    </row>
    <row r="419" spans="1:23" s="70" customFormat="1" x14ac:dyDescent="0.2">
      <c r="A419" s="157"/>
      <c r="B419" s="157"/>
      <c r="C419" s="157"/>
      <c r="D419" s="174" t="str">
        <f>"Total item "&amp;A417</f>
        <v>Total item 9.5</v>
      </c>
      <c r="E419" s="164"/>
      <c r="F419" s="161"/>
      <c r="G419" s="161"/>
      <c r="H419" s="161"/>
      <c r="I419" s="161"/>
      <c r="J419" s="175">
        <f>SUM(J418:J418)</f>
        <v>309.2</v>
      </c>
      <c r="K419" s="161"/>
      <c r="L419" s="161"/>
      <c r="M419" s="161"/>
      <c r="N419" s="161"/>
      <c r="O419" s="161"/>
      <c r="P419" s="161"/>
      <c r="Q419" s="161"/>
      <c r="R419" s="203"/>
      <c r="S419" s="161"/>
      <c r="T419" s="221"/>
      <c r="U419" s="221"/>
    </row>
    <row r="420" spans="1:23" s="70" customFormat="1" x14ac:dyDescent="0.2">
      <c r="A420" s="163"/>
      <c r="B420" s="157"/>
      <c r="C420" s="157"/>
      <c r="D420" s="174"/>
      <c r="E420" s="164"/>
      <c r="F420" s="161"/>
      <c r="G420" s="161"/>
      <c r="H420" s="161"/>
      <c r="I420" s="161"/>
      <c r="J420" s="160"/>
      <c r="K420" s="161"/>
      <c r="L420" s="171"/>
      <c r="M420" s="161"/>
      <c r="N420" s="161"/>
      <c r="O420" s="161"/>
      <c r="P420" s="161"/>
      <c r="Q420" s="161"/>
      <c r="R420" s="222"/>
      <c r="S420" s="171"/>
      <c r="T420" s="228"/>
      <c r="U420" s="228"/>
      <c r="V420" s="92"/>
      <c r="W420" s="92"/>
    </row>
    <row r="421" spans="1:23" s="92" customFormat="1" ht="25.5" x14ac:dyDescent="0.2">
      <c r="A421" s="165" t="s">
        <v>809</v>
      </c>
      <c r="B421" s="165" t="s">
        <v>30</v>
      </c>
      <c r="C421" s="166" t="s">
        <v>89</v>
      </c>
      <c r="D421" s="167" t="s">
        <v>799</v>
      </c>
      <c r="E421" s="168" t="s">
        <v>86</v>
      </c>
      <c r="F421" s="170"/>
      <c r="G421" s="170"/>
      <c r="H421" s="170"/>
      <c r="I421" s="170"/>
      <c r="J421" s="170"/>
      <c r="K421" s="171">
        <f>J423</f>
        <v>309.2</v>
      </c>
      <c r="L421" s="171" t="s">
        <v>800</v>
      </c>
      <c r="M421" s="171">
        <f>ROUND(L421*(1+$N$10),2)</f>
        <v>16.16</v>
      </c>
      <c r="N421" s="171">
        <f>TRUNC($K421*M421,2)</f>
        <v>4996.67</v>
      </c>
      <c r="O421" s="171" t="s">
        <v>801</v>
      </c>
      <c r="P421" s="171">
        <f>ROUND(O421*(1+$Q$10),2)</f>
        <v>16.059999999999999</v>
      </c>
      <c r="Q421" s="171">
        <f>TRUNC($K421*P421,2)</f>
        <v>4965.75</v>
      </c>
      <c r="R421" s="222" t="s">
        <v>499</v>
      </c>
      <c r="S421" s="171"/>
      <c r="T421" s="228"/>
      <c r="U421" s="228"/>
    </row>
    <row r="422" spans="1:23" s="92" customFormat="1" x14ac:dyDescent="0.2">
      <c r="A422" s="165"/>
      <c r="B422" s="165"/>
      <c r="C422" s="166"/>
      <c r="D422" s="172" t="s">
        <v>806</v>
      </c>
      <c r="E422" s="173"/>
      <c r="F422" s="171"/>
      <c r="G422" s="171">
        <f>J419</f>
        <v>309.2</v>
      </c>
      <c r="H422" s="171"/>
      <c r="I422" s="171"/>
      <c r="J422" s="161">
        <f>ROUND(PRODUCT(F422:I422),2)</f>
        <v>309.2</v>
      </c>
      <c r="K422" s="171"/>
      <c r="L422" s="171"/>
      <c r="M422" s="171"/>
      <c r="N422" s="171"/>
      <c r="O422" s="171"/>
      <c r="P422" s="171"/>
      <c r="Q422" s="171"/>
      <c r="R422" s="203"/>
      <c r="S422" s="161"/>
      <c r="T422" s="221"/>
      <c r="U422" s="221"/>
      <c r="V422" s="70"/>
      <c r="W422" s="70"/>
    </row>
    <row r="423" spans="1:23" s="70" customFormat="1" x14ac:dyDescent="0.2">
      <c r="A423" s="157"/>
      <c r="B423" s="157"/>
      <c r="C423" s="157"/>
      <c r="D423" s="174" t="str">
        <f>"Total item "&amp;A421</f>
        <v>Total item 9.6</v>
      </c>
      <c r="E423" s="164"/>
      <c r="F423" s="161"/>
      <c r="G423" s="161"/>
      <c r="H423" s="161"/>
      <c r="I423" s="161"/>
      <c r="J423" s="175">
        <f>SUM(J422:J422)</f>
        <v>309.2</v>
      </c>
      <c r="K423" s="161"/>
      <c r="L423" s="161"/>
      <c r="M423" s="161"/>
      <c r="N423" s="161"/>
      <c r="O423" s="161"/>
      <c r="P423" s="161"/>
      <c r="Q423" s="161"/>
      <c r="R423" s="203"/>
      <c r="S423" s="161"/>
      <c r="T423" s="221"/>
      <c r="U423" s="221"/>
    </row>
    <row r="424" spans="1:23" s="70" customFormat="1" x14ac:dyDescent="0.2">
      <c r="A424" s="163"/>
      <c r="B424" s="157"/>
      <c r="C424" s="157"/>
      <c r="D424" s="174"/>
      <c r="E424" s="164"/>
      <c r="F424" s="161"/>
      <c r="G424" s="161"/>
      <c r="H424" s="161"/>
      <c r="I424" s="161"/>
      <c r="J424" s="160"/>
      <c r="K424" s="161"/>
      <c r="L424" s="161"/>
      <c r="M424" s="161"/>
      <c r="N424" s="161"/>
      <c r="O424" s="161"/>
      <c r="P424" s="161"/>
      <c r="Q424" s="161"/>
      <c r="R424" s="222"/>
      <c r="S424" s="171"/>
      <c r="T424" s="228"/>
      <c r="U424" s="228"/>
      <c r="V424" s="92"/>
      <c r="W424" s="92"/>
    </row>
    <row r="425" spans="1:23" s="92" customFormat="1" ht="38.25" x14ac:dyDescent="0.2">
      <c r="A425" s="165" t="s">
        <v>810</v>
      </c>
      <c r="B425" s="165" t="s">
        <v>30</v>
      </c>
      <c r="C425" s="166" t="s">
        <v>803</v>
      </c>
      <c r="D425" s="167" t="s">
        <v>802</v>
      </c>
      <c r="E425" s="168" t="s">
        <v>86</v>
      </c>
      <c r="F425" s="170"/>
      <c r="G425" s="170"/>
      <c r="H425" s="170"/>
      <c r="I425" s="170"/>
      <c r="J425" s="170"/>
      <c r="K425" s="171">
        <f>J429</f>
        <v>18</v>
      </c>
      <c r="L425" s="171" t="s">
        <v>804</v>
      </c>
      <c r="M425" s="171">
        <f>ROUND(L425*(1+$N$10),2)</f>
        <v>14.37</v>
      </c>
      <c r="N425" s="171">
        <f>TRUNC($K425*M425,2)</f>
        <v>258.66000000000003</v>
      </c>
      <c r="O425" s="171" t="s">
        <v>805</v>
      </c>
      <c r="P425" s="171">
        <f>ROUND(O425*(1+$Q$10),2)</f>
        <v>13.89</v>
      </c>
      <c r="Q425" s="171">
        <f>TRUNC($K425*P425,2)</f>
        <v>250.02</v>
      </c>
      <c r="R425" s="222" t="s">
        <v>499</v>
      </c>
      <c r="S425" s="171"/>
      <c r="T425" s="228"/>
      <c r="U425" s="228"/>
    </row>
    <row r="426" spans="1:23" s="92" customFormat="1" x14ac:dyDescent="0.2">
      <c r="A426" s="165"/>
      <c r="B426" s="165"/>
      <c r="C426" s="166"/>
      <c r="D426" s="178" t="s">
        <v>558</v>
      </c>
      <c r="E426" s="168"/>
      <c r="F426" s="171">
        <v>6</v>
      </c>
      <c r="G426" s="171">
        <v>1.1000000000000001</v>
      </c>
      <c r="H426" s="171"/>
      <c r="I426" s="171">
        <v>2.2000000000000002</v>
      </c>
      <c r="J426" s="161">
        <f t="shared" ref="J426:J428" si="43">ROUND(PRODUCT(F426:I426),2)</f>
        <v>14.52</v>
      </c>
      <c r="K426" s="171"/>
      <c r="L426" s="171"/>
      <c r="M426" s="171"/>
      <c r="N426" s="171"/>
      <c r="O426" s="171"/>
      <c r="P426" s="171"/>
      <c r="Q426" s="171"/>
      <c r="R426" s="222"/>
      <c r="S426" s="171"/>
      <c r="T426" s="222"/>
      <c r="U426" s="222"/>
    </row>
    <row r="427" spans="1:23" s="92" customFormat="1" x14ac:dyDescent="0.2">
      <c r="A427" s="165"/>
      <c r="B427" s="165"/>
      <c r="C427" s="166"/>
      <c r="D427" s="178" t="s">
        <v>744</v>
      </c>
      <c r="E427" s="168"/>
      <c r="F427" s="171">
        <v>4</v>
      </c>
      <c r="G427" s="171">
        <v>0.6</v>
      </c>
      <c r="H427" s="171"/>
      <c r="I427" s="171">
        <v>0.6</v>
      </c>
      <c r="J427" s="161">
        <f t="shared" si="43"/>
        <v>1.44</v>
      </c>
      <c r="K427" s="171"/>
      <c r="L427" s="171"/>
      <c r="M427" s="171"/>
      <c r="N427" s="171"/>
      <c r="O427" s="171"/>
      <c r="P427" s="171"/>
      <c r="Q427" s="171"/>
      <c r="R427" s="222"/>
      <c r="S427" s="171"/>
      <c r="T427" s="222"/>
      <c r="U427" s="222"/>
    </row>
    <row r="428" spans="1:23" s="92" customFormat="1" x14ac:dyDescent="0.2">
      <c r="A428" s="165"/>
      <c r="B428" s="165"/>
      <c r="C428" s="166"/>
      <c r="D428" s="178" t="s">
        <v>745</v>
      </c>
      <c r="E428" s="168"/>
      <c r="F428" s="171">
        <v>2</v>
      </c>
      <c r="G428" s="171">
        <v>1.7</v>
      </c>
      <c r="H428" s="171"/>
      <c r="I428" s="171">
        <v>0.6</v>
      </c>
      <c r="J428" s="161">
        <f t="shared" si="43"/>
        <v>2.04</v>
      </c>
      <c r="K428" s="171"/>
      <c r="L428" s="171"/>
      <c r="M428" s="171"/>
      <c r="N428" s="171"/>
      <c r="O428" s="171"/>
      <c r="P428" s="171"/>
      <c r="Q428" s="171"/>
      <c r="R428" s="222"/>
      <c r="S428" s="171"/>
      <c r="T428" s="222"/>
      <c r="U428" s="222"/>
    </row>
    <row r="429" spans="1:23" s="70" customFormat="1" x14ac:dyDescent="0.2">
      <c r="A429" s="157"/>
      <c r="B429" s="157"/>
      <c r="C429" s="157"/>
      <c r="D429" s="174" t="str">
        <f>"Total item "&amp;A425</f>
        <v>Total item 9.7</v>
      </c>
      <c r="E429" s="164"/>
      <c r="F429" s="161"/>
      <c r="G429" s="161"/>
      <c r="H429" s="161"/>
      <c r="I429" s="161"/>
      <c r="J429" s="175">
        <f>SUM(J426:J428)</f>
        <v>18</v>
      </c>
      <c r="K429" s="161"/>
      <c r="L429" s="161"/>
      <c r="M429" s="161"/>
      <c r="N429" s="161"/>
      <c r="O429" s="161"/>
      <c r="P429" s="161"/>
      <c r="Q429" s="161"/>
      <c r="R429" s="203"/>
      <c r="S429" s="161"/>
      <c r="T429" s="221"/>
      <c r="U429" s="221"/>
    </row>
    <row r="430" spans="1:23" s="70" customFormat="1" x14ac:dyDescent="0.2">
      <c r="A430" s="163"/>
      <c r="B430" s="157"/>
      <c r="C430" s="157"/>
      <c r="D430" s="174"/>
      <c r="E430" s="164"/>
      <c r="F430" s="161"/>
      <c r="G430" s="161"/>
      <c r="H430" s="161"/>
      <c r="I430" s="161"/>
      <c r="J430" s="160"/>
      <c r="K430" s="161"/>
      <c r="L430" s="161"/>
      <c r="M430" s="161"/>
      <c r="N430" s="161"/>
      <c r="O430" s="161"/>
      <c r="P430" s="161"/>
      <c r="Q430" s="161"/>
      <c r="R430" s="222"/>
      <c r="S430" s="171"/>
      <c r="T430" s="228"/>
      <c r="U430" s="228"/>
      <c r="V430" s="92"/>
      <c r="W430" s="92"/>
    </row>
    <row r="431" spans="1:23" s="92" customFormat="1" ht="51" x14ac:dyDescent="0.2">
      <c r="A431" s="165" t="s">
        <v>811</v>
      </c>
      <c r="B431" s="165" t="s">
        <v>30</v>
      </c>
      <c r="C431" s="166" t="s">
        <v>492</v>
      </c>
      <c r="D431" s="167" t="s">
        <v>491</v>
      </c>
      <c r="E431" s="168" t="s">
        <v>86</v>
      </c>
      <c r="F431" s="170"/>
      <c r="G431" s="170"/>
      <c r="H431" s="170"/>
      <c r="I431" s="170"/>
      <c r="J431" s="170"/>
      <c r="K431" s="171">
        <f>J436</f>
        <v>44.4</v>
      </c>
      <c r="L431" s="171" t="s">
        <v>807</v>
      </c>
      <c r="M431" s="171">
        <f>ROUND(L431*(1+$N$10),2)</f>
        <v>56.49</v>
      </c>
      <c r="N431" s="171">
        <f>TRUNC($K431*M431,2)</f>
        <v>2508.15</v>
      </c>
      <c r="O431" s="171" t="s">
        <v>808</v>
      </c>
      <c r="P431" s="171">
        <f>ROUND(O431*(1+$Q$10),2)</f>
        <v>58.35</v>
      </c>
      <c r="Q431" s="171">
        <f>TRUNC($K431*P431,2)</f>
        <v>2590.7399999999998</v>
      </c>
      <c r="R431" s="222" t="s">
        <v>499</v>
      </c>
      <c r="S431" s="171"/>
      <c r="T431" s="228"/>
      <c r="U431" s="228"/>
    </row>
    <row r="432" spans="1:23" s="92" customFormat="1" x14ac:dyDescent="0.2">
      <c r="A432" s="165"/>
      <c r="B432" s="165"/>
      <c r="C432" s="166"/>
      <c r="D432" s="178" t="s">
        <v>558</v>
      </c>
      <c r="E432" s="168"/>
      <c r="F432" s="171">
        <v>6</v>
      </c>
      <c r="G432" s="171">
        <v>1.1000000000000001</v>
      </c>
      <c r="H432" s="171"/>
      <c r="I432" s="171">
        <v>2.2000000000000002</v>
      </c>
      <c r="J432" s="161">
        <f t="shared" ref="J432:J435" si="44">ROUND(PRODUCT(F432:I432),2)</f>
        <v>14.52</v>
      </c>
      <c r="K432" s="171"/>
      <c r="L432" s="171"/>
      <c r="M432" s="171"/>
      <c r="N432" s="171"/>
      <c r="O432" s="171"/>
      <c r="P432" s="171"/>
      <c r="Q432" s="171"/>
      <c r="R432" s="222"/>
      <c r="S432" s="171"/>
      <c r="T432" s="222"/>
      <c r="U432" s="222"/>
    </row>
    <row r="433" spans="1:23" s="92" customFormat="1" x14ac:dyDescent="0.2">
      <c r="A433" s="165"/>
      <c r="B433" s="165"/>
      <c r="C433" s="166"/>
      <c r="D433" s="178" t="s">
        <v>739</v>
      </c>
      <c r="E433" s="168"/>
      <c r="F433" s="171">
        <v>8</v>
      </c>
      <c r="G433" s="171">
        <v>3</v>
      </c>
      <c r="H433" s="171"/>
      <c r="I433" s="171">
        <v>1.1000000000000001</v>
      </c>
      <c r="J433" s="161">
        <f>ROUND(PRODUCT(F433:I433),2)</f>
        <v>26.4</v>
      </c>
      <c r="K433" s="171"/>
      <c r="L433" s="171"/>
      <c r="M433" s="171"/>
      <c r="N433" s="171"/>
      <c r="O433" s="171"/>
      <c r="P433" s="171"/>
      <c r="Q433" s="171"/>
      <c r="R433" s="222"/>
      <c r="S433" s="171"/>
      <c r="T433" s="222"/>
      <c r="U433" s="222"/>
    </row>
    <row r="434" spans="1:23" s="92" customFormat="1" x14ac:dyDescent="0.2">
      <c r="A434" s="165"/>
      <c r="B434" s="165"/>
      <c r="C434" s="166"/>
      <c r="D434" s="178" t="s">
        <v>744</v>
      </c>
      <c r="E434" s="168"/>
      <c r="F434" s="171">
        <v>4</v>
      </c>
      <c r="G434" s="171">
        <v>0.6</v>
      </c>
      <c r="H434" s="171"/>
      <c r="I434" s="171">
        <v>0.6</v>
      </c>
      <c r="J434" s="161">
        <f t="shared" si="44"/>
        <v>1.44</v>
      </c>
      <c r="K434" s="171"/>
      <c r="L434" s="171"/>
      <c r="M434" s="171"/>
      <c r="N434" s="171"/>
      <c r="O434" s="171"/>
      <c r="P434" s="171"/>
      <c r="Q434" s="171"/>
      <c r="R434" s="222"/>
      <c r="S434" s="171"/>
      <c r="T434" s="222"/>
      <c r="U434" s="222"/>
    </row>
    <row r="435" spans="1:23" s="92" customFormat="1" x14ac:dyDescent="0.2">
      <c r="A435" s="165"/>
      <c r="B435" s="165"/>
      <c r="C435" s="166"/>
      <c r="D435" s="178" t="s">
        <v>745</v>
      </c>
      <c r="E435" s="168"/>
      <c r="F435" s="171">
        <v>2</v>
      </c>
      <c r="G435" s="171">
        <v>1.7</v>
      </c>
      <c r="H435" s="171"/>
      <c r="I435" s="171">
        <v>0.6</v>
      </c>
      <c r="J435" s="161">
        <f t="shared" si="44"/>
        <v>2.04</v>
      </c>
      <c r="K435" s="171"/>
      <c r="L435" s="171"/>
      <c r="M435" s="171"/>
      <c r="N435" s="171"/>
      <c r="O435" s="171"/>
      <c r="P435" s="171"/>
      <c r="Q435" s="171"/>
      <c r="R435" s="203"/>
      <c r="S435" s="161"/>
      <c r="T435" s="221"/>
      <c r="U435" s="221"/>
      <c r="V435" s="70"/>
      <c r="W435" s="70"/>
    </row>
    <row r="436" spans="1:23" s="70" customFormat="1" x14ac:dyDescent="0.2">
      <c r="A436" s="157"/>
      <c r="B436" s="157"/>
      <c r="C436" s="157"/>
      <c r="D436" s="174" t="str">
        <f>"Total item "&amp;A431</f>
        <v>Total item 9.8</v>
      </c>
      <c r="E436" s="164"/>
      <c r="F436" s="161"/>
      <c r="G436" s="161"/>
      <c r="H436" s="161"/>
      <c r="I436" s="161"/>
      <c r="J436" s="175">
        <f>SUM(J432:J435)</f>
        <v>44.4</v>
      </c>
      <c r="K436" s="161"/>
      <c r="L436" s="161"/>
      <c r="M436" s="161"/>
      <c r="N436" s="161"/>
      <c r="O436" s="161"/>
      <c r="P436" s="161"/>
      <c r="Q436" s="161"/>
      <c r="R436" s="203"/>
      <c r="S436" s="161"/>
      <c r="T436" s="221"/>
      <c r="U436" s="221"/>
    </row>
    <row r="437" spans="1:23" s="70" customFormat="1" x14ac:dyDescent="0.2">
      <c r="A437" s="163"/>
      <c r="B437" s="157"/>
      <c r="C437" s="157"/>
      <c r="D437" s="174"/>
      <c r="E437" s="164"/>
      <c r="F437" s="161"/>
      <c r="G437" s="161"/>
      <c r="H437" s="161"/>
      <c r="I437" s="161"/>
      <c r="J437" s="160"/>
      <c r="K437" s="161"/>
      <c r="L437" s="161"/>
      <c r="M437" s="161"/>
      <c r="N437" s="161"/>
      <c r="O437" s="161"/>
      <c r="P437" s="161"/>
      <c r="Q437" s="161"/>
      <c r="R437" s="222"/>
      <c r="S437" s="171"/>
      <c r="T437" s="228"/>
      <c r="U437" s="228"/>
      <c r="V437" s="92"/>
      <c r="W437" s="92"/>
    </row>
    <row r="438" spans="1:23" s="92" customFormat="1" ht="25.5" x14ac:dyDescent="0.2">
      <c r="A438" s="165" t="s">
        <v>812</v>
      </c>
      <c r="B438" s="165" t="s">
        <v>30</v>
      </c>
      <c r="C438" s="166" t="s">
        <v>814</v>
      </c>
      <c r="D438" s="167" t="s">
        <v>813</v>
      </c>
      <c r="E438" s="168" t="s">
        <v>86</v>
      </c>
      <c r="F438" s="170"/>
      <c r="G438" s="170"/>
      <c r="H438" s="170"/>
      <c r="I438" s="170"/>
      <c r="J438" s="170"/>
      <c r="K438" s="171">
        <f>J440</f>
        <v>22.68</v>
      </c>
      <c r="L438" s="171" t="s">
        <v>795</v>
      </c>
      <c r="M438" s="171">
        <f>ROUND(L438*(1+$N$10),2)</f>
        <v>19.690000000000001</v>
      </c>
      <c r="N438" s="171">
        <f>TRUNC($K438*M438,2)</f>
        <v>446.56</v>
      </c>
      <c r="O438" s="171" t="s">
        <v>815</v>
      </c>
      <c r="P438" s="171">
        <f>ROUND(O438*(1+$Q$10),2)</f>
        <v>20.03</v>
      </c>
      <c r="Q438" s="171">
        <f>TRUNC($K438*P438,2)</f>
        <v>454.28</v>
      </c>
      <c r="R438" s="222" t="s">
        <v>499</v>
      </c>
      <c r="S438" s="171"/>
      <c r="T438" s="228"/>
      <c r="U438" s="228"/>
    </row>
    <row r="439" spans="1:23" s="92" customFormat="1" x14ac:dyDescent="0.2">
      <c r="A439" s="165"/>
      <c r="B439" s="165"/>
      <c r="C439" s="166"/>
      <c r="D439" s="178" t="s">
        <v>816</v>
      </c>
      <c r="E439" s="168"/>
      <c r="F439" s="171">
        <v>12</v>
      </c>
      <c r="G439" s="171">
        <v>0.9</v>
      </c>
      <c r="H439" s="171"/>
      <c r="I439" s="171">
        <v>2.1</v>
      </c>
      <c r="J439" s="161">
        <f>ROUND(PRODUCT(F439:I439),2)</f>
        <v>22.68</v>
      </c>
      <c r="K439" s="171"/>
      <c r="L439" s="171"/>
      <c r="M439" s="171"/>
      <c r="N439" s="171"/>
      <c r="O439" s="171"/>
      <c r="P439" s="171"/>
      <c r="Q439" s="171"/>
      <c r="R439" s="222"/>
      <c r="S439" s="171"/>
      <c r="T439" s="222"/>
      <c r="U439" s="222"/>
    </row>
    <row r="440" spans="1:23" s="70" customFormat="1" x14ac:dyDescent="0.2">
      <c r="A440" s="157"/>
      <c r="B440" s="157"/>
      <c r="C440" s="157"/>
      <c r="D440" s="174" t="str">
        <f>"Total item "&amp;A438</f>
        <v>Total item 9.9</v>
      </c>
      <c r="E440" s="164"/>
      <c r="F440" s="161"/>
      <c r="G440" s="161"/>
      <c r="H440" s="161"/>
      <c r="I440" s="161"/>
      <c r="J440" s="175">
        <f>SUM(J439:J439)</f>
        <v>22.68</v>
      </c>
      <c r="K440" s="161"/>
      <c r="L440" s="161"/>
      <c r="M440" s="161"/>
      <c r="N440" s="161"/>
      <c r="O440" s="161"/>
      <c r="P440" s="161"/>
      <c r="Q440" s="161"/>
      <c r="R440" s="203"/>
      <c r="S440" s="161"/>
      <c r="T440" s="221"/>
      <c r="U440" s="221"/>
    </row>
    <row r="441" spans="1:23" s="70" customFormat="1" x14ac:dyDescent="0.2">
      <c r="A441" s="163"/>
      <c r="B441" s="157"/>
      <c r="C441" s="157"/>
      <c r="D441" s="174"/>
      <c r="E441" s="164"/>
      <c r="F441" s="161"/>
      <c r="G441" s="161"/>
      <c r="H441" s="161"/>
      <c r="I441" s="161"/>
      <c r="J441" s="160"/>
      <c r="K441" s="161"/>
      <c r="L441" s="161"/>
      <c r="M441" s="161"/>
      <c r="N441" s="161"/>
      <c r="O441" s="161"/>
      <c r="P441" s="161"/>
      <c r="Q441" s="161"/>
      <c r="R441" s="362"/>
      <c r="S441" s="175"/>
      <c r="T441" s="363"/>
      <c r="U441" s="363"/>
      <c r="V441" s="364"/>
      <c r="W441" s="364"/>
    </row>
    <row r="442" spans="1:23" s="364" customFormat="1" x14ac:dyDescent="0.2">
      <c r="A442" s="267" t="s">
        <v>21</v>
      </c>
      <c r="B442" s="360"/>
      <c r="C442" s="360"/>
      <c r="D442" s="229" t="s">
        <v>318</v>
      </c>
      <c r="E442" s="361"/>
      <c r="F442" s="175"/>
      <c r="G442" s="175"/>
      <c r="H442" s="175"/>
      <c r="I442" s="175"/>
      <c r="J442" s="175"/>
      <c r="K442" s="175"/>
      <c r="L442" s="175"/>
      <c r="M442" s="175"/>
      <c r="N442" s="175">
        <f>SUM(N443:N556)</f>
        <v>57240.639999999999</v>
      </c>
      <c r="O442" s="175"/>
      <c r="P442" s="175"/>
      <c r="Q442" s="175">
        <f>SUM(Q443:Q556)</f>
        <v>56138.79</v>
      </c>
      <c r="R442" s="203"/>
      <c r="S442" s="161"/>
      <c r="T442" s="221"/>
      <c r="U442" s="221"/>
      <c r="V442" s="70"/>
      <c r="W442" s="70"/>
    </row>
    <row r="443" spans="1:23" s="70" customFormat="1" x14ac:dyDescent="0.2">
      <c r="A443" s="163"/>
      <c r="B443" s="157"/>
      <c r="C443" s="157"/>
      <c r="D443" s="174"/>
      <c r="E443" s="164"/>
      <c r="F443" s="161"/>
      <c r="G443" s="161"/>
      <c r="H443" s="161"/>
      <c r="I443" s="161"/>
      <c r="J443" s="160"/>
      <c r="K443" s="161"/>
      <c r="L443" s="161"/>
      <c r="M443" s="161"/>
      <c r="N443" s="161"/>
      <c r="O443" s="161"/>
      <c r="P443" s="161"/>
      <c r="Q443" s="161"/>
      <c r="R443" s="222"/>
      <c r="S443" s="171"/>
      <c r="T443" s="222"/>
      <c r="U443" s="222"/>
      <c r="V443" s="92"/>
      <c r="W443" s="92"/>
    </row>
    <row r="444" spans="1:23" s="92" customFormat="1" ht="51" x14ac:dyDescent="0.2">
      <c r="A444" s="165" t="s">
        <v>143</v>
      </c>
      <c r="B444" s="165" t="s">
        <v>30</v>
      </c>
      <c r="C444" s="166" t="s">
        <v>147</v>
      </c>
      <c r="D444" s="167" t="s">
        <v>146</v>
      </c>
      <c r="E444" s="168" t="s">
        <v>84</v>
      </c>
      <c r="F444" s="170"/>
      <c r="G444" s="170"/>
      <c r="H444" s="170"/>
      <c r="I444" s="170"/>
      <c r="J444" s="170"/>
      <c r="K444" s="171">
        <f>J448</f>
        <v>22</v>
      </c>
      <c r="L444" s="171" t="s">
        <v>817</v>
      </c>
      <c r="M444" s="171">
        <f>ROUND(L444*(1+$N$10),2)</f>
        <v>155.1</v>
      </c>
      <c r="N444" s="171">
        <f>TRUNC($K444*M444,2)</f>
        <v>3412.2</v>
      </c>
      <c r="O444" s="171" t="s">
        <v>818</v>
      </c>
      <c r="P444" s="171">
        <f>ROUND(O444*(1+$Q$10),2)</f>
        <v>161</v>
      </c>
      <c r="Q444" s="171">
        <f>TRUNC($K444*P444,2)</f>
        <v>3542</v>
      </c>
      <c r="R444" s="222" t="s">
        <v>499</v>
      </c>
      <c r="S444" s="171"/>
      <c r="T444" s="222"/>
      <c r="U444" s="222"/>
    </row>
    <row r="445" spans="1:23" s="92" customFormat="1" x14ac:dyDescent="0.2">
      <c r="A445" s="165"/>
      <c r="B445" s="165"/>
      <c r="C445" s="166"/>
      <c r="D445" s="178" t="s">
        <v>376</v>
      </c>
      <c r="E445" s="168"/>
      <c r="F445" s="171">
        <v>8</v>
      </c>
      <c r="G445" s="171"/>
      <c r="H445" s="171"/>
      <c r="I445" s="171"/>
      <c r="J445" s="161">
        <f t="shared" ref="J445:J447" si="45">ROUND(PRODUCT(F445:I445),2)</f>
        <v>8</v>
      </c>
      <c r="K445" s="171"/>
      <c r="L445" s="171"/>
      <c r="M445" s="171"/>
      <c r="N445" s="171"/>
      <c r="O445" s="171"/>
      <c r="P445" s="171"/>
      <c r="Q445" s="171"/>
      <c r="R445" s="203"/>
      <c r="S445" s="161"/>
      <c r="T445" s="203"/>
      <c r="U445" s="203"/>
      <c r="V445" s="70"/>
      <c r="W445" s="70"/>
    </row>
    <row r="446" spans="1:23" s="92" customFormat="1" x14ac:dyDescent="0.2">
      <c r="A446" s="165"/>
      <c r="B446" s="165"/>
      <c r="C446" s="166"/>
      <c r="D446" s="178" t="s">
        <v>819</v>
      </c>
      <c r="E446" s="168"/>
      <c r="F446" s="171">
        <v>13</v>
      </c>
      <c r="G446" s="171"/>
      <c r="H446" s="171"/>
      <c r="I446" s="171"/>
      <c r="J446" s="161">
        <f t="shared" si="45"/>
        <v>13</v>
      </c>
      <c r="K446" s="171"/>
      <c r="L446" s="171"/>
      <c r="M446" s="171"/>
      <c r="N446" s="171"/>
      <c r="O446" s="171"/>
      <c r="P446" s="171"/>
      <c r="Q446" s="171"/>
      <c r="R446" s="203"/>
      <c r="S446" s="161"/>
      <c r="T446" s="203"/>
      <c r="U446" s="203"/>
      <c r="V446" s="70"/>
      <c r="W446" s="70"/>
    </row>
    <row r="447" spans="1:23" s="92" customFormat="1" x14ac:dyDescent="0.2">
      <c r="A447" s="165"/>
      <c r="B447" s="165"/>
      <c r="C447" s="166"/>
      <c r="D447" s="178" t="s">
        <v>359</v>
      </c>
      <c r="E447" s="168"/>
      <c r="F447" s="171">
        <v>1</v>
      </c>
      <c r="G447" s="171"/>
      <c r="H447" s="171"/>
      <c r="I447" s="171"/>
      <c r="J447" s="161">
        <f t="shared" si="45"/>
        <v>1</v>
      </c>
      <c r="K447" s="171"/>
      <c r="L447" s="171"/>
      <c r="M447" s="171"/>
      <c r="N447" s="171"/>
      <c r="O447" s="171"/>
      <c r="P447" s="171"/>
      <c r="Q447" s="171"/>
      <c r="R447" s="203"/>
      <c r="S447" s="161"/>
      <c r="T447" s="203"/>
      <c r="U447" s="203"/>
      <c r="V447" s="70"/>
      <c r="W447" s="70"/>
    </row>
    <row r="448" spans="1:23" s="70" customFormat="1" x14ac:dyDescent="0.2">
      <c r="A448" s="157"/>
      <c r="B448" s="157"/>
      <c r="C448" s="157"/>
      <c r="D448" s="174" t="str">
        <f>"Total item "&amp;A444</f>
        <v>Total item 10.1</v>
      </c>
      <c r="E448" s="164"/>
      <c r="F448" s="161"/>
      <c r="G448" s="161"/>
      <c r="H448" s="161"/>
      <c r="I448" s="161"/>
      <c r="J448" s="175">
        <f>SUM(J445:J447)</f>
        <v>22</v>
      </c>
      <c r="K448" s="161"/>
      <c r="L448" s="161"/>
      <c r="M448" s="161"/>
      <c r="N448" s="161"/>
      <c r="O448" s="161"/>
      <c r="P448" s="161"/>
      <c r="Q448" s="161"/>
      <c r="R448" s="203"/>
      <c r="S448" s="161"/>
      <c r="T448" s="221"/>
      <c r="U448" s="226"/>
    </row>
    <row r="449" spans="1:23" s="70" customFormat="1" x14ac:dyDescent="0.2">
      <c r="A449" s="163"/>
      <c r="B449" s="157"/>
      <c r="C449" s="157"/>
      <c r="D449" s="174"/>
      <c r="E449" s="164"/>
      <c r="F449" s="161"/>
      <c r="G449" s="161"/>
      <c r="H449" s="161"/>
      <c r="I449" s="161"/>
      <c r="J449" s="160"/>
      <c r="K449" s="161"/>
      <c r="L449" s="161"/>
      <c r="M449" s="161"/>
      <c r="N449" s="161"/>
      <c r="O449" s="161"/>
      <c r="P449" s="161"/>
      <c r="Q449" s="161"/>
      <c r="R449" s="222"/>
      <c r="S449" s="171"/>
      <c r="T449" s="222"/>
      <c r="U449" s="222"/>
      <c r="V449" s="92"/>
      <c r="W449" s="92"/>
    </row>
    <row r="450" spans="1:23" s="92" customFormat="1" ht="51" x14ac:dyDescent="0.2">
      <c r="A450" s="165" t="s">
        <v>168</v>
      </c>
      <c r="B450" s="165" t="s">
        <v>30</v>
      </c>
      <c r="C450" s="166" t="s">
        <v>828</v>
      </c>
      <c r="D450" s="167" t="s">
        <v>820</v>
      </c>
      <c r="E450" s="168" t="s">
        <v>84</v>
      </c>
      <c r="F450" s="170"/>
      <c r="G450" s="170"/>
      <c r="H450" s="170"/>
      <c r="I450" s="170"/>
      <c r="J450" s="170"/>
      <c r="K450" s="171">
        <f>J453</f>
        <v>5</v>
      </c>
      <c r="L450" s="171" t="s">
        <v>821</v>
      </c>
      <c r="M450" s="171">
        <f>ROUND(L450*(1+$N$10),2)</f>
        <v>200.39</v>
      </c>
      <c r="N450" s="171">
        <f>TRUNC($K450*M450,2)</f>
        <v>1001.95</v>
      </c>
      <c r="O450" s="171" t="s">
        <v>822</v>
      </c>
      <c r="P450" s="171">
        <f>ROUND(O450*(1+$Q$10),2)</f>
        <v>198.85</v>
      </c>
      <c r="Q450" s="171">
        <f>TRUNC($K450*P450,2)</f>
        <v>994.25</v>
      </c>
      <c r="R450" s="222" t="s">
        <v>499</v>
      </c>
      <c r="S450" s="171"/>
      <c r="T450" s="222"/>
      <c r="U450" s="222"/>
    </row>
    <row r="451" spans="1:23" s="92" customFormat="1" x14ac:dyDescent="0.2">
      <c r="A451" s="165"/>
      <c r="B451" s="165"/>
      <c r="C451" s="166"/>
      <c r="D451" s="178" t="s">
        <v>824</v>
      </c>
      <c r="E451" s="168"/>
      <c r="F451" s="171"/>
      <c r="G451" s="171"/>
      <c r="H451" s="171"/>
      <c r="I451" s="171"/>
      <c r="J451" s="161"/>
      <c r="K451" s="171"/>
      <c r="L451" s="171"/>
      <c r="M451" s="171"/>
      <c r="N451" s="171"/>
      <c r="O451" s="171"/>
      <c r="P451" s="171"/>
      <c r="Q451" s="171"/>
      <c r="R451" s="203"/>
      <c r="S451" s="161"/>
      <c r="T451" s="203"/>
      <c r="U451" s="203"/>
      <c r="V451" s="70"/>
      <c r="W451" s="70"/>
    </row>
    <row r="452" spans="1:23" s="92" customFormat="1" x14ac:dyDescent="0.2">
      <c r="A452" s="165"/>
      <c r="B452" s="165"/>
      <c r="C452" s="166"/>
      <c r="D452" s="172" t="s">
        <v>819</v>
      </c>
      <c r="E452" s="168"/>
      <c r="F452" s="171">
        <v>5</v>
      </c>
      <c r="G452" s="171"/>
      <c r="H452" s="171"/>
      <c r="I452" s="171"/>
      <c r="J452" s="161">
        <f t="shared" ref="J452" si="46">ROUND(PRODUCT(F452:I452),2)</f>
        <v>5</v>
      </c>
      <c r="K452" s="171"/>
      <c r="L452" s="171"/>
      <c r="M452" s="171"/>
      <c r="N452" s="171"/>
      <c r="O452" s="171"/>
      <c r="P452" s="171"/>
      <c r="Q452" s="171"/>
      <c r="R452" s="203"/>
      <c r="S452" s="161"/>
      <c r="T452" s="203"/>
      <c r="U452" s="203"/>
      <c r="V452" s="70"/>
      <c r="W452" s="70"/>
    </row>
    <row r="453" spans="1:23" s="70" customFormat="1" x14ac:dyDescent="0.2">
      <c r="A453" s="157"/>
      <c r="B453" s="157"/>
      <c r="C453" s="157"/>
      <c r="D453" s="174" t="str">
        <f>"Total item "&amp;A450</f>
        <v>Total item 10.2</v>
      </c>
      <c r="E453" s="164"/>
      <c r="F453" s="161"/>
      <c r="G453" s="161"/>
      <c r="H453" s="161"/>
      <c r="I453" s="161"/>
      <c r="J453" s="175">
        <f>SUM(J451:J452)</f>
        <v>5</v>
      </c>
      <c r="K453" s="161"/>
      <c r="L453" s="161"/>
      <c r="M453" s="161"/>
      <c r="N453" s="161"/>
      <c r="O453" s="161"/>
      <c r="P453" s="161"/>
      <c r="Q453" s="161"/>
      <c r="R453" s="203"/>
      <c r="S453" s="161"/>
      <c r="T453" s="221"/>
      <c r="U453" s="226"/>
    </row>
    <row r="454" spans="1:23" s="70" customFormat="1" x14ac:dyDescent="0.2">
      <c r="A454" s="163"/>
      <c r="B454" s="157"/>
      <c r="C454" s="157"/>
      <c r="D454" s="174"/>
      <c r="E454" s="164"/>
      <c r="F454" s="161"/>
      <c r="G454" s="161"/>
      <c r="H454" s="161"/>
      <c r="I454" s="161"/>
      <c r="J454" s="160"/>
      <c r="K454" s="161"/>
      <c r="L454" s="161"/>
      <c r="M454" s="161"/>
      <c r="N454" s="161"/>
      <c r="O454" s="161"/>
      <c r="P454" s="161"/>
      <c r="Q454" s="161"/>
      <c r="R454" s="222"/>
      <c r="S454" s="171"/>
      <c r="T454" s="222"/>
      <c r="U454" s="222"/>
      <c r="V454" s="92"/>
      <c r="W454" s="92"/>
    </row>
    <row r="455" spans="1:23" s="92" customFormat="1" ht="51" x14ac:dyDescent="0.2">
      <c r="A455" s="165" t="s">
        <v>169</v>
      </c>
      <c r="B455" s="165" t="s">
        <v>30</v>
      </c>
      <c r="C455" s="166" t="s">
        <v>825</v>
      </c>
      <c r="D455" s="167" t="s">
        <v>823</v>
      </c>
      <c r="E455" s="168" t="s">
        <v>84</v>
      </c>
      <c r="F455" s="170"/>
      <c r="G455" s="170"/>
      <c r="H455" s="170"/>
      <c r="I455" s="170"/>
      <c r="J455" s="170"/>
      <c r="K455" s="171">
        <f>J458</f>
        <v>16</v>
      </c>
      <c r="L455" s="171" t="s">
        <v>826</v>
      </c>
      <c r="M455" s="171">
        <f>ROUND(L455*(1+$N$10),2)</f>
        <v>185.5</v>
      </c>
      <c r="N455" s="171">
        <f>TRUNC($K455*M455,2)</f>
        <v>2968</v>
      </c>
      <c r="O455" s="171" t="s">
        <v>827</v>
      </c>
      <c r="P455" s="171">
        <f>ROUND(O455*(1+$Q$10),2)</f>
        <v>188.87</v>
      </c>
      <c r="Q455" s="171">
        <f>TRUNC($K455*P455,2)</f>
        <v>3021.92</v>
      </c>
      <c r="R455" s="222" t="s">
        <v>499</v>
      </c>
      <c r="S455" s="171"/>
      <c r="T455" s="222"/>
      <c r="U455" s="222"/>
    </row>
    <row r="456" spans="1:23" s="92" customFormat="1" x14ac:dyDescent="0.2">
      <c r="A456" s="165"/>
      <c r="B456" s="165"/>
      <c r="C456" s="166"/>
      <c r="D456" s="178" t="s">
        <v>376</v>
      </c>
      <c r="E456" s="168"/>
      <c r="F456" s="171">
        <v>8</v>
      </c>
      <c r="G456" s="171"/>
      <c r="H456" s="171"/>
      <c r="I456" s="171"/>
      <c r="J456" s="161">
        <f t="shared" ref="J456:J457" si="47">ROUND(PRODUCT(F456:I456),2)</f>
        <v>8</v>
      </c>
      <c r="K456" s="171"/>
      <c r="L456" s="171"/>
      <c r="M456" s="171"/>
      <c r="N456" s="171"/>
      <c r="O456" s="171"/>
      <c r="P456" s="171"/>
      <c r="Q456" s="171"/>
      <c r="R456" s="203"/>
      <c r="S456" s="161"/>
      <c r="T456" s="203"/>
      <c r="U456" s="203"/>
      <c r="V456" s="70"/>
      <c r="W456" s="70"/>
    </row>
    <row r="457" spans="1:23" s="92" customFormat="1" x14ac:dyDescent="0.2">
      <c r="A457" s="165"/>
      <c r="B457" s="165"/>
      <c r="C457" s="166"/>
      <c r="D457" s="178" t="s">
        <v>819</v>
      </c>
      <c r="E457" s="168"/>
      <c r="F457" s="171">
        <v>8</v>
      </c>
      <c r="G457" s="171"/>
      <c r="H457" s="171"/>
      <c r="I457" s="171"/>
      <c r="J457" s="161">
        <f t="shared" si="47"/>
        <v>8</v>
      </c>
      <c r="K457" s="171"/>
      <c r="L457" s="171"/>
      <c r="M457" s="171"/>
      <c r="N457" s="171"/>
      <c r="O457" s="171"/>
      <c r="P457" s="171"/>
      <c r="Q457" s="171"/>
      <c r="R457" s="203"/>
      <c r="S457" s="161"/>
      <c r="T457" s="203"/>
      <c r="U457" s="203"/>
      <c r="V457" s="70"/>
      <c r="W457" s="70"/>
    </row>
    <row r="458" spans="1:23" s="70" customFormat="1" x14ac:dyDescent="0.2">
      <c r="A458" s="157"/>
      <c r="B458" s="157"/>
      <c r="C458" s="157"/>
      <c r="D458" s="174" t="str">
        <f>"Total item "&amp;A455</f>
        <v>Total item 10.3</v>
      </c>
      <c r="E458" s="164"/>
      <c r="F458" s="161"/>
      <c r="G458" s="161"/>
      <c r="H458" s="161"/>
      <c r="I458" s="161"/>
      <c r="J458" s="175">
        <f>SUM(J456:J457)</f>
        <v>16</v>
      </c>
      <c r="K458" s="161"/>
      <c r="L458" s="161"/>
      <c r="M458" s="161"/>
      <c r="N458" s="161"/>
      <c r="O458" s="161"/>
      <c r="P458" s="161"/>
      <c r="Q458" s="161"/>
      <c r="R458" s="203"/>
      <c r="S458" s="161"/>
      <c r="T458" s="221"/>
      <c r="U458" s="226"/>
    </row>
    <row r="459" spans="1:23" s="70" customFormat="1" x14ac:dyDescent="0.2">
      <c r="A459" s="163"/>
      <c r="B459" s="157"/>
      <c r="C459" s="157"/>
      <c r="D459" s="174"/>
      <c r="E459" s="164"/>
      <c r="F459" s="161"/>
      <c r="G459" s="161"/>
      <c r="H459" s="161"/>
      <c r="I459" s="161"/>
      <c r="J459" s="160"/>
      <c r="K459" s="161"/>
      <c r="L459" s="161"/>
      <c r="M459" s="161"/>
      <c r="N459" s="161"/>
      <c r="O459" s="161"/>
      <c r="P459" s="161"/>
      <c r="Q459" s="161"/>
      <c r="R459" s="222"/>
      <c r="S459" s="171"/>
      <c r="T459" s="222"/>
      <c r="U459" s="222"/>
      <c r="V459" s="92"/>
      <c r="W459" s="92"/>
    </row>
    <row r="460" spans="1:23" s="92" customFormat="1" ht="51" x14ac:dyDescent="0.2">
      <c r="A460" s="165" t="s">
        <v>277</v>
      </c>
      <c r="B460" s="165" t="s">
        <v>30</v>
      </c>
      <c r="C460" s="166" t="s">
        <v>830</v>
      </c>
      <c r="D460" s="167" t="s">
        <v>829</v>
      </c>
      <c r="E460" s="168" t="s">
        <v>84</v>
      </c>
      <c r="F460" s="170"/>
      <c r="G460" s="170"/>
      <c r="H460" s="170"/>
      <c r="I460" s="170"/>
      <c r="J460" s="170"/>
      <c r="K460" s="171">
        <f>J463</f>
        <v>6</v>
      </c>
      <c r="L460" s="171" t="s">
        <v>831</v>
      </c>
      <c r="M460" s="171">
        <f>ROUND(L460*(1+$N$10),2)</f>
        <v>197.69</v>
      </c>
      <c r="N460" s="171">
        <f>TRUNC($K460*M460,2)</f>
        <v>1186.1400000000001</v>
      </c>
      <c r="O460" s="171" t="s">
        <v>832</v>
      </c>
      <c r="P460" s="171">
        <f>ROUND(O460*(1+$Q$10),2)</f>
        <v>199.72</v>
      </c>
      <c r="Q460" s="171">
        <f>TRUNC($K460*P460,2)</f>
        <v>1198.32</v>
      </c>
      <c r="R460" s="222" t="s">
        <v>499</v>
      </c>
      <c r="S460" s="171"/>
      <c r="T460" s="222"/>
      <c r="U460" s="222"/>
    </row>
    <row r="461" spans="1:23" s="92" customFormat="1" x14ac:dyDescent="0.2">
      <c r="A461" s="165"/>
      <c r="B461" s="165"/>
      <c r="C461" s="166"/>
      <c r="D461" s="178" t="s">
        <v>376</v>
      </c>
      <c r="E461" s="168"/>
      <c r="F461" s="171">
        <v>4</v>
      </c>
      <c r="G461" s="171"/>
      <c r="H461" s="171"/>
      <c r="I461" s="171"/>
      <c r="J461" s="161">
        <f t="shared" ref="J461:J462" si="48">ROUND(PRODUCT(F461:I461),2)</f>
        <v>4</v>
      </c>
      <c r="K461" s="171"/>
      <c r="L461" s="171"/>
      <c r="M461" s="171"/>
      <c r="N461" s="171"/>
      <c r="O461" s="171"/>
      <c r="P461" s="171"/>
      <c r="Q461" s="171"/>
      <c r="R461" s="203"/>
      <c r="S461" s="161"/>
      <c r="T461" s="203"/>
      <c r="U461" s="203"/>
      <c r="V461" s="70"/>
      <c r="W461" s="70"/>
    </row>
    <row r="462" spans="1:23" s="92" customFormat="1" x14ac:dyDescent="0.2">
      <c r="A462" s="165"/>
      <c r="B462" s="165"/>
      <c r="C462" s="166"/>
      <c r="D462" s="178" t="s">
        <v>819</v>
      </c>
      <c r="E462" s="168"/>
      <c r="F462" s="171">
        <v>2</v>
      </c>
      <c r="G462" s="171"/>
      <c r="H462" s="171"/>
      <c r="I462" s="171"/>
      <c r="J462" s="161">
        <f t="shared" si="48"/>
        <v>2</v>
      </c>
      <c r="K462" s="171"/>
      <c r="L462" s="171"/>
      <c r="M462" s="171"/>
      <c r="N462" s="171"/>
      <c r="O462" s="171"/>
      <c r="P462" s="171"/>
      <c r="Q462" s="171"/>
      <c r="R462" s="203"/>
      <c r="S462" s="161"/>
      <c r="T462" s="203"/>
      <c r="U462" s="203"/>
      <c r="V462" s="70"/>
      <c r="W462" s="70"/>
    </row>
    <row r="463" spans="1:23" s="70" customFormat="1" x14ac:dyDescent="0.2">
      <c r="A463" s="157"/>
      <c r="B463" s="157"/>
      <c r="C463" s="157"/>
      <c r="D463" s="174" t="str">
        <f>"Total item "&amp;A460</f>
        <v>Total item 10.4</v>
      </c>
      <c r="E463" s="164"/>
      <c r="F463" s="161"/>
      <c r="G463" s="161"/>
      <c r="H463" s="161"/>
      <c r="I463" s="161"/>
      <c r="J463" s="175">
        <f>SUM(J461:J462)</f>
        <v>6</v>
      </c>
      <c r="K463" s="161"/>
      <c r="L463" s="161"/>
      <c r="M463" s="161"/>
      <c r="N463" s="161"/>
      <c r="O463" s="161"/>
      <c r="P463" s="161"/>
      <c r="Q463" s="161"/>
      <c r="R463" s="203"/>
      <c r="S463" s="161"/>
      <c r="T463" s="221"/>
      <c r="U463" s="226"/>
    </row>
    <row r="464" spans="1:23" s="70" customFormat="1" x14ac:dyDescent="0.2">
      <c r="A464" s="163"/>
      <c r="B464" s="157"/>
      <c r="C464" s="157"/>
      <c r="D464" s="174"/>
      <c r="E464" s="164"/>
      <c r="F464" s="161"/>
      <c r="G464" s="161"/>
      <c r="H464" s="161"/>
      <c r="I464" s="161"/>
      <c r="J464" s="160"/>
      <c r="K464" s="161"/>
      <c r="L464" s="161"/>
      <c r="M464" s="161"/>
      <c r="N464" s="161"/>
      <c r="O464" s="161"/>
      <c r="P464" s="161"/>
      <c r="Q464" s="161"/>
      <c r="R464" s="203"/>
      <c r="S464" s="161"/>
      <c r="T464" s="221"/>
      <c r="U464" s="221"/>
    </row>
    <row r="465" spans="1:21" s="92" customFormat="1" ht="25.5" x14ac:dyDescent="0.2">
      <c r="A465" s="165" t="s">
        <v>278</v>
      </c>
      <c r="B465" s="165" t="s">
        <v>30</v>
      </c>
      <c r="C465" s="166" t="s">
        <v>833</v>
      </c>
      <c r="D465" s="167" t="s">
        <v>834</v>
      </c>
      <c r="E465" s="168" t="s">
        <v>84</v>
      </c>
      <c r="F465" s="170"/>
      <c r="G465" s="170"/>
      <c r="H465" s="170"/>
      <c r="I465" s="170"/>
      <c r="J465" s="170"/>
      <c r="K465" s="171">
        <f>J467</f>
        <v>5</v>
      </c>
      <c r="L465" s="171" t="s">
        <v>839</v>
      </c>
      <c r="M465" s="171">
        <f>ROUND(L465*(1+$N$10),2)</f>
        <v>595.14</v>
      </c>
      <c r="N465" s="171">
        <f>TRUNC($K465*M465,2)</f>
        <v>2975.7</v>
      </c>
      <c r="O465" s="171" t="s">
        <v>840</v>
      </c>
      <c r="P465" s="171">
        <f>ROUND(O465*(1+$Q$10),2)</f>
        <v>570.07000000000005</v>
      </c>
      <c r="Q465" s="171">
        <f>TRUNC($K465*P465,2)</f>
        <v>2850.35</v>
      </c>
      <c r="R465" s="222" t="s">
        <v>499</v>
      </c>
      <c r="S465" s="171"/>
      <c r="T465" s="222"/>
      <c r="U465" s="226"/>
    </row>
    <row r="466" spans="1:21" s="92" customFormat="1" x14ac:dyDescent="0.2">
      <c r="A466" s="165"/>
      <c r="B466" s="165"/>
      <c r="C466" s="166"/>
      <c r="D466" s="172" t="s">
        <v>709</v>
      </c>
      <c r="E466" s="168"/>
      <c r="F466" s="171">
        <v>5</v>
      </c>
      <c r="G466" s="171"/>
      <c r="H466" s="171"/>
      <c r="I466" s="171"/>
      <c r="J466" s="161">
        <f t="shared" ref="J466" si="49">ROUND(PRODUCT(F466:I466),2)</f>
        <v>5</v>
      </c>
      <c r="K466" s="171"/>
      <c r="L466" s="171"/>
      <c r="M466" s="171"/>
      <c r="N466" s="171"/>
      <c r="O466" s="171"/>
      <c r="P466" s="171"/>
      <c r="Q466" s="171"/>
      <c r="R466" s="222"/>
      <c r="S466" s="171"/>
      <c r="T466" s="222"/>
      <c r="U466" s="222"/>
    </row>
    <row r="467" spans="1:21" s="70" customFormat="1" x14ac:dyDescent="0.2">
      <c r="A467" s="157"/>
      <c r="B467" s="157"/>
      <c r="C467" s="157"/>
      <c r="D467" s="174" t="str">
        <f>"Total item "&amp;A465</f>
        <v>Total item 10.5</v>
      </c>
      <c r="E467" s="164"/>
      <c r="F467" s="161"/>
      <c r="G467" s="161"/>
      <c r="H467" s="161"/>
      <c r="I467" s="161"/>
      <c r="J467" s="175">
        <f>SUM(J466:J466)</f>
        <v>5</v>
      </c>
      <c r="K467" s="161"/>
      <c r="L467" s="161"/>
      <c r="M467" s="161"/>
      <c r="N467" s="161"/>
      <c r="O467" s="161"/>
      <c r="P467" s="161"/>
      <c r="Q467" s="161"/>
      <c r="R467" s="203"/>
      <c r="S467" s="161"/>
      <c r="T467" s="203"/>
      <c r="U467" s="226"/>
    </row>
    <row r="468" spans="1:21" s="70" customFormat="1" x14ac:dyDescent="0.2">
      <c r="A468" s="163"/>
      <c r="B468" s="157"/>
      <c r="C468" s="157"/>
      <c r="D468" s="174"/>
      <c r="E468" s="164"/>
      <c r="F468" s="161"/>
      <c r="G468" s="161"/>
      <c r="H468" s="161"/>
      <c r="I468" s="161"/>
      <c r="J468" s="160"/>
      <c r="K468" s="161"/>
      <c r="L468" s="161"/>
      <c r="M468" s="161"/>
      <c r="N468" s="161"/>
      <c r="O468" s="161"/>
      <c r="P468" s="161"/>
      <c r="Q468" s="161"/>
      <c r="R468" s="203"/>
      <c r="S468" s="161"/>
      <c r="T468" s="221"/>
      <c r="U468" s="221"/>
    </row>
    <row r="469" spans="1:21" s="92" customFormat="1" ht="25.5" x14ac:dyDescent="0.2">
      <c r="A469" s="165" t="s">
        <v>365</v>
      </c>
      <c r="B469" s="165" t="s">
        <v>30</v>
      </c>
      <c r="C469" s="166" t="s">
        <v>835</v>
      </c>
      <c r="D469" s="167" t="s">
        <v>836</v>
      </c>
      <c r="E469" s="168" t="s">
        <v>84</v>
      </c>
      <c r="F469" s="170"/>
      <c r="G469" s="170"/>
      <c r="H469" s="170"/>
      <c r="I469" s="170"/>
      <c r="J469" s="170"/>
      <c r="K469" s="171">
        <f>J471</f>
        <v>2</v>
      </c>
      <c r="L469" s="171" t="s">
        <v>841</v>
      </c>
      <c r="M469" s="171">
        <f>ROUND(L469*(1+$N$10),2)</f>
        <v>893.3</v>
      </c>
      <c r="N469" s="171">
        <f>TRUNC($K469*M469,2)</f>
        <v>1786.6</v>
      </c>
      <c r="O469" s="171" t="s">
        <v>842</v>
      </c>
      <c r="P469" s="171">
        <f>ROUND(O469*(1+$Q$10),2)</f>
        <v>854.3</v>
      </c>
      <c r="Q469" s="171">
        <f>TRUNC($K469*P469,2)</f>
        <v>1708.6</v>
      </c>
      <c r="R469" s="222" t="s">
        <v>499</v>
      </c>
      <c r="S469" s="171"/>
      <c r="T469" s="222"/>
      <c r="U469" s="533"/>
    </row>
    <row r="470" spans="1:21" s="92" customFormat="1" x14ac:dyDescent="0.2">
      <c r="A470" s="165"/>
      <c r="B470" s="165"/>
      <c r="C470" s="166"/>
      <c r="D470" s="172" t="s">
        <v>843</v>
      </c>
      <c r="E470" s="168"/>
      <c r="F470" s="171">
        <v>2</v>
      </c>
      <c r="G470" s="171"/>
      <c r="H470" s="171"/>
      <c r="I470" s="171"/>
      <c r="J470" s="161">
        <f t="shared" ref="J470" si="50">ROUND(PRODUCT(F470:I470),2)</f>
        <v>2</v>
      </c>
      <c r="K470" s="171"/>
      <c r="L470" s="171"/>
      <c r="M470" s="171"/>
      <c r="N470" s="171"/>
      <c r="O470" s="171"/>
      <c r="P470" s="171"/>
      <c r="Q470" s="171"/>
      <c r="R470" s="222"/>
      <c r="S470" s="171"/>
      <c r="T470" s="222"/>
      <c r="U470" s="222"/>
    </row>
    <row r="471" spans="1:21" s="70" customFormat="1" x14ac:dyDescent="0.2">
      <c r="A471" s="157"/>
      <c r="B471" s="157"/>
      <c r="C471" s="157"/>
      <c r="D471" s="174" t="str">
        <f>"Total item "&amp;A469</f>
        <v>Total item 10.6</v>
      </c>
      <c r="E471" s="164"/>
      <c r="F471" s="161"/>
      <c r="G471" s="161"/>
      <c r="H471" s="161"/>
      <c r="I471" s="161"/>
      <c r="J471" s="175">
        <f>SUM(J470:J470)</f>
        <v>2</v>
      </c>
      <c r="K471" s="161"/>
      <c r="L471" s="161"/>
      <c r="M471" s="161"/>
      <c r="N471" s="161"/>
      <c r="O471" s="161"/>
      <c r="P471" s="161"/>
      <c r="Q471" s="161"/>
      <c r="R471" s="203"/>
      <c r="S471" s="161"/>
      <c r="T471" s="203"/>
      <c r="U471" s="533"/>
    </row>
    <row r="472" spans="1:21" s="70" customFormat="1" x14ac:dyDescent="0.2">
      <c r="A472" s="163"/>
      <c r="B472" s="157"/>
      <c r="C472" s="166"/>
      <c r="D472" s="174"/>
      <c r="E472" s="164"/>
      <c r="F472" s="161"/>
      <c r="G472" s="161"/>
      <c r="H472" s="161"/>
      <c r="I472" s="161"/>
      <c r="J472" s="160"/>
      <c r="K472" s="161"/>
      <c r="L472" s="161"/>
      <c r="M472" s="161"/>
      <c r="N472" s="161"/>
      <c r="O472" s="161"/>
      <c r="P472" s="161"/>
      <c r="Q472" s="161"/>
      <c r="R472" s="203"/>
      <c r="S472" s="161"/>
      <c r="T472" s="221"/>
      <c r="U472" s="221"/>
    </row>
    <row r="473" spans="1:21" s="92" customFormat="1" ht="63.75" x14ac:dyDescent="0.2">
      <c r="A473" s="165" t="s">
        <v>279</v>
      </c>
      <c r="B473" s="165" t="s">
        <v>30</v>
      </c>
      <c r="C473" s="166" t="s">
        <v>837</v>
      </c>
      <c r="D473" s="167" t="s">
        <v>838</v>
      </c>
      <c r="E473" s="168" t="s">
        <v>84</v>
      </c>
      <c r="F473" s="170"/>
      <c r="G473" s="170"/>
      <c r="H473" s="170"/>
      <c r="I473" s="170"/>
      <c r="J473" s="170"/>
      <c r="K473" s="171">
        <f>J475</f>
        <v>2</v>
      </c>
      <c r="L473" s="171" t="s">
        <v>845</v>
      </c>
      <c r="M473" s="171">
        <f>ROUND(L473*(1+$N$10),2)</f>
        <v>322.29000000000002</v>
      </c>
      <c r="N473" s="171">
        <f>TRUNC($K473*M473,2)</f>
        <v>644.58000000000004</v>
      </c>
      <c r="O473" s="171" t="s">
        <v>846</v>
      </c>
      <c r="P473" s="171">
        <f>ROUND(O473*(1+$Q$10),2)</f>
        <v>310.38</v>
      </c>
      <c r="Q473" s="171">
        <f>TRUNC($K473*P473,2)</f>
        <v>620.76</v>
      </c>
      <c r="R473" s="222" t="s">
        <v>499</v>
      </c>
      <c r="S473" s="171"/>
      <c r="T473" s="222"/>
      <c r="U473" s="533"/>
    </row>
    <row r="474" spans="1:21" s="92" customFormat="1" x14ac:dyDescent="0.2">
      <c r="A474" s="165"/>
      <c r="B474" s="165"/>
      <c r="C474" s="166"/>
      <c r="D474" s="172" t="s">
        <v>844</v>
      </c>
      <c r="E474" s="168"/>
      <c r="F474" s="171">
        <v>2</v>
      </c>
      <c r="G474" s="171"/>
      <c r="H474" s="171"/>
      <c r="I474" s="171"/>
      <c r="J474" s="161">
        <f t="shared" ref="J474" si="51">ROUND(PRODUCT(F474:I474),2)</f>
        <v>2</v>
      </c>
      <c r="K474" s="171"/>
      <c r="L474" s="171"/>
      <c r="M474" s="171"/>
      <c r="N474" s="171"/>
      <c r="O474" s="171"/>
      <c r="P474" s="171"/>
      <c r="Q474" s="171"/>
      <c r="R474" s="222"/>
      <c r="S474" s="171"/>
      <c r="T474" s="222"/>
      <c r="U474" s="222"/>
    </row>
    <row r="475" spans="1:21" s="70" customFormat="1" x14ac:dyDescent="0.2">
      <c r="A475" s="157"/>
      <c r="B475" s="157"/>
      <c r="C475" s="157"/>
      <c r="D475" s="174" t="str">
        <f>"Total item "&amp;A473</f>
        <v>Total item 10.7</v>
      </c>
      <c r="E475" s="164"/>
      <c r="F475" s="161"/>
      <c r="G475" s="161"/>
      <c r="H475" s="161"/>
      <c r="I475" s="161"/>
      <c r="J475" s="175">
        <f>SUM(J474:J474)</f>
        <v>2</v>
      </c>
      <c r="K475" s="161"/>
      <c r="L475" s="161"/>
      <c r="M475" s="161"/>
      <c r="N475" s="161"/>
      <c r="O475" s="161"/>
      <c r="P475" s="161"/>
      <c r="Q475" s="161"/>
      <c r="R475" s="203"/>
      <c r="S475" s="161"/>
      <c r="T475" s="203"/>
      <c r="U475" s="533"/>
    </row>
    <row r="476" spans="1:21" s="70" customFormat="1" x14ac:dyDescent="0.2">
      <c r="A476" s="163"/>
      <c r="B476" s="157"/>
      <c r="C476" s="166"/>
      <c r="D476" s="174"/>
      <c r="E476" s="164"/>
      <c r="F476" s="161"/>
      <c r="G476" s="161"/>
      <c r="H476" s="161"/>
      <c r="I476" s="161"/>
      <c r="J476" s="160"/>
      <c r="K476" s="161"/>
      <c r="L476" s="161"/>
      <c r="M476" s="161"/>
      <c r="N476" s="161"/>
      <c r="O476" s="161"/>
      <c r="P476" s="161"/>
      <c r="Q476" s="161"/>
      <c r="R476" s="203"/>
      <c r="S476" s="161"/>
      <c r="T476" s="221"/>
      <c r="U476" s="221"/>
    </row>
    <row r="477" spans="1:21" s="92" customFormat="1" x14ac:dyDescent="0.2">
      <c r="A477" s="165" t="s">
        <v>280</v>
      </c>
      <c r="B477" s="184" t="s">
        <v>141</v>
      </c>
      <c r="C477" s="166" t="s">
        <v>364</v>
      </c>
      <c r="D477" s="167" t="s">
        <v>851</v>
      </c>
      <c r="E477" s="168" t="s">
        <v>86</v>
      </c>
      <c r="F477" s="170"/>
      <c r="G477" s="170"/>
      <c r="H477" s="170"/>
      <c r="I477" s="170"/>
      <c r="J477" s="170"/>
      <c r="K477" s="171">
        <f>J493</f>
        <v>13.809999999999999</v>
      </c>
      <c r="L477" s="171">
        <f>COMPOSIÇÕES!H144</f>
        <v>383.72</v>
      </c>
      <c r="M477" s="171">
        <f>ROUND(L477*(1+$N$10),2)</f>
        <v>485.9</v>
      </c>
      <c r="N477" s="171">
        <f>TRUNC($K477*M477,2)</f>
        <v>6710.27</v>
      </c>
      <c r="O477" s="171">
        <f>COMPOSIÇÕES!J144</f>
        <v>387.98</v>
      </c>
      <c r="P477" s="171">
        <f>ROUND(O477*(1+$Q$10),2)</f>
        <v>467.52</v>
      </c>
      <c r="Q477" s="171">
        <f>TRUNC($K477*P477,2)</f>
        <v>6456.45</v>
      </c>
      <c r="R477" s="222" t="s">
        <v>499</v>
      </c>
      <c r="S477" s="171"/>
      <c r="T477" s="222"/>
      <c r="U477" s="533"/>
    </row>
    <row r="478" spans="1:21" s="92" customFormat="1" x14ac:dyDescent="0.2">
      <c r="A478" s="165"/>
      <c r="B478" s="165"/>
      <c r="C478" s="166"/>
      <c r="D478" s="178" t="s">
        <v>610</v>
      </c>
      <c r="E478" s="168"/>
      <c r="F478" s="171"/>
      <c r="G478" s="171">
        <v>5.5</v>
      </c>
      <c r="H478" s="171">
        <v>0.6</v>
      </c>
      <c r="I478" s="171"/>
      <c r="J478" s="161">
        <f t="shared" ref="J478:J492" si="52">ROUND(PRODUCT(F478:I478),2)</f>
        <v>3.3</v>
      </c>
      <c r="K478" s="171"/>
      <c r="L478" s="171"/>
      <c r="M478" s="171"/>
      <c r="N478" s="171"/>
      <c r="O478" s="171"/>
      <c r="P478" s="171"/>
      <c r="Q478" s="171"/>
      <c r="R478" s="222"/>
      <c r="S478" s="171"/>
      <c r="T478" s="222"/>
      <c r="U478" s="222"/>
    </row>
    <row r="479" spans="1:21" s="92" customFormat="1" x14ac:dyDescent="0.2">
      <c r="A479" s="165"/>
      <c r="B479" s="165"/>
      <c r="C479" s="166"/>
      <c r="D479" s="172"/>
      <c r="E479" s="168"/>
      <c r="F479" s="171"/>
      <c r="G479" s="171">
        <v>5.5</v>
      </c>
      <c r="H479" s="171"/>
      <c r="I479" s="171">
        <v>0.1</v>
      </c>
      <c r="J479" s="161">
        <f t="shared" si="52"/>
        <v>0.55000000000000004</v>
      </c>
      <c r="K479" s="171"/>
      <c r="L479" s="171"/>
      <c r="M479" s="171"/>
      <c r="N479" s="171"/>
      <c r="O479" s="171"/>
      <c r="P479" s="171"/>
      <c r="Q479" s="171"/>
      <c r="R479" s="222"/>
      <c r="S479" s="171"/>
      <c r="T479" s="222"/>
      <c r="U479" s="222"/>
    </row>
    <row r="480" spans="1:21" s="92" customFormat="1" x14ac:dyDescent="0.2">
      <c r="A480" s="165"/>
      <c r="B480" s="165"/>
      <c r="C480" s="166"/>
      <c r="D480" s="172"/>
      <c r="E480" s="168"/>
      <c r="F480" s="171"/>
      <c r="G480" s="171"/>
      <c r="H480" s="171">
        <v>0.6</v>
      </c>
      <c r="I480" s="171">
        <v>0.1</v>
      </c>
      <c r="J480" s="161">
        <f t="shared" si="52"/>
        <v>0.06</v>
      </c>
      <c r="K480" s="171"/>
      <c r="L480" s="171"/>
      <c r="M480" s="171"/>
      <c r="N480" s="171"/>
      <c r="O480" s="171"/>
      <c r="P480" s="171"/>
      <c r="Q480" s="171"/>
      <c r="R480" s="222"/>
      <c r="S480" s="171"/>
      <c r="T480" s="222"/>
      <c r="U480" s="222"/>
    </row>
    <row r="481" spans="1:21" s="92" customFormat="1" x14ac:dyDescent="0.2">
      <c r="A481" s="165"/>
      <c r="B481" s="165"/>
      <c r="C481" s="166"/>
      <c r="D481" s="172"/>
      <c r="E481" s="168"/>
      <c r="F481" s="171"/>
      <c r="G481" s="171">
        <v>5.5</v>
      </c>
      <c r="H481" s="171"/>
      <c r="I481" s="171">
        <v>0.05</v>
      </c>
      <c r="J481" s="161">
        <f t="shared" si="52"/>
        <v>0.28000000000000003</v>
      </c>
      <c r="K481" s="171"/>
      <c r="L481" s="171"/>
      <c r="M481" s="171"/>
      <c r="N481" s="171"/>
      <c r="O481" s="171"/>
      <c r="P481" s="171"/>
      <c r="Q481" s="171"/>
      <c r="R481" s="222"/>
      <c r="S481" s="171"/>
      <c r="T481" s="222"/>
      <c r="U481" s="222"/>
    </row>
    <row r="482" spans="1:21" s="92" customFormat="1" x14ac:dyDescent="0.2">
      <c r="A482" s="165"/>
      <c r="B482" s="165"/>
      <c r="C482" s="166"/>
      <c r="D482" s="172"/>
      <c r="E482" s="168"/>
      <c r="F482" s="171"/>
      <c r="G482" s="171"/>
      <c r="H482" s="171">
        <v>0.6</v>
      </c>
      <c r="I482" s="171">
        <v>0.05</v>
      </c>
      <c r="J482" s="161">
        <f t="shared" si="52"/>
        <v>0.03</v>
      </c>
      <c r="K482" s="171"/>
      <c r="L482" s="171"/>
      <c r="M482" s="171"/>
      <c r="N482" s="171"/>
      <c r="O482" s="171"/>
      <c r="P482" s="171"/>
      <c r="Q482" s="171"/>
      <c r="R482" s="222"/>
      <c r="S482" s="171"/>
      <c r="T482" s="222"/>
      <c r="U482" s="222"/>
    </row>
    <row r="483" spans="1:21" s="92" customFormat="1" x14ac:dyDescent="0.2">
      <c r="A483" s="165"/>
      <c r="B483" s="165"/>
      <c r="C483" s="166"/>
      <c r="D483" s="178" t="s">
        <v>611</v>
      </c>
      <c r="E483" s="168"/>
      <c r="F483" s="171">
        <v>3</v>
      </c>
      <c r="G483" s="171">
        <v>3.5</v>
      </c>
      <c r="H483" s="171">
        <v>0.6</v>
      </c>
      <c r="I483" s="171"/>
      <c r="J483" s="161">
        <f t="shared" si="52"/>
        <v>6.3</v>
      </c>
      <c r="K483" s="171"/>
      <c r="L483" s="171"/>
      <c r="M483" s="171"/>
      <c r="N483" s="171"/>
      <c r="O483" s="171"/>
      <c r="P483" s="171"/>
      <c r="Q483" s="171"/>
      <c r="R483" s="222"/>
      <c r="S483" s="171"/>
      <c r="T483" s="222"/>
      <c r="U483" s="222"/>
    </row>
    <row r="484" spans="1:21" s="92" customFormat="1" x14ac:dyDescent="0.2">
      <c r="A484" s="165"/>
      <c r="B484" s="165"/>
      <c r="C484" s="166"/>
      <c r="D484" s="172"/>
      <c r="E484" s="168"/>
      <c r="F484" s="171">
        <v>3</v>
      </c>
      <c r="G484" s="171">
        <v>3.5</v>
      </c>
      <c r="H484" s="171"/>
      <c r="I484" s="171">
        <v>0.1</v>
      </c>
      <c r="J484" s="161">
        <f t="shared" si="52"/>
        <v>1.05</v>
      </c>
      <c r="K484" s="171"/>
      <c r="L484" s="171"/>
      <c r="M484" s="171"/>
      <c r="N484" s="171"/>
      <c r="O484" s="171"/>
      <c r="P484" s="171"/>
      <c r="Q484" s="171"/>
      <c r="R484" s="222"/>
      <c r="S484" s="171"/>
      <c r="T484" s="222"/>
      <c r="U484" s="222"/>
    </row>
    <row r="485" spans="1:21" s="92" customFormat="1" x14ac:dyDescent="0.2">
      <c r="A485" s="165"/>
      <c r="B485" s="165"/>
      <c r="C485" s="166"/>
      <c r="D485" s="172"/>
      <c r="E485" s="168"/>
      <c r="F485" s="171">
        <v>3</v>
      </c>
      <c r="G485" s="171"/>
      <c r="H485" s="171">
        <v>0.6</v>
      </c>
      <c r="I485" s="171">
        <v>0.1</v>
      </c>
      <c r="J485" s="161">
        <f t="shared" si="52"/>
        <v>0.18</v>
      </c>
      <c r="K485" s="171"/>
      <c r="L485" s="171"/>
      <c r="M485" s="171"/>
      <c r="N485" s="171"/>
      <c r="O485" s="171"/>
      <c r="P485" s="171"/>
      <c r="Q485" s="171"/>
      <c r="R485" s="222"/>
      <c r="S485" s="171"/>
      <c r="T485" s="222"/>
      <c r="U485" s="222"/>
    </row>
    <row r="486" spans="1:21" s="92" customFormat="1" x14ac:dyDescent="0.2">
      <c r="A486" s="165"/>
      <c r="B486" s="165"/>
      <c r="C486" s="166"/>
      <c r="D486" s="172"/>
      <c r="E486" s="168"/>
      <c r="F486" s="171">
        <v>3</v>
      </c>
      <c r="G486" s="171">
        <v>3.5</v>
      </c>
      <c r="H486" s="171"/>
      <c r="I486" s="171">
        <v>0.05</v>
      </c>
      <c r="J486" s="161">
        <f t="shared" si="52"/>
        <v>0.53</v>
      </c>
      <c r="K486" s="171"/>
      <c r="L486" s="171"/>
      <c r="M486" s="171"/>
      <c r="N486" s="171"/>
      <c r="O486" s="171"/>
      <c r="P486" s="171"/>
      <c r="Q486" s="171"/>
      <c r="R486" s="222"/>
      <c r="S486" s="171"/>
      <c r="T486" s="222"/>
      <c r="U486" s="222"/>
    </row>
    <row r="487" spans="1:21" s="92" customFormat="1" x14ac:dyDescent="0.2">
      <c r="A487" s="165"/>
      <c r="B487" s="165"/>
      <c r="C487" s="166"/>
      <c r="D487" s="172"/>
      <c r="E487" s="168"/>
      <c r="F487" s="171">
        <v>3</v>
      </c>
      <c r="G487" s="171"/>
      <c r="H487" s="171">
        <v>0.6</v>
      </c>
      <c r="I487" s="171">
        <v>0.05</v>
      </c>
      <c r="J487" s="161">
        <f t="shared" si="52"/>
        <v>0.09</v>
      </c>
      <c r="K487" s="171"/>
      <c r="L487" s="171"/>
      <c r="M487" s="171"/>
      <c r="N487" s="171"/>
      <c r="O487" s="171"/>
      <c r="P487" s="171"/>
      <c r="Q487" s="171"/>
      <c r="R487" s="222"/>
      <c r="S487" s="171"/>
      <c r="T487" s="222"/>
      <c r="U487" s="222"/>
    </row>
    <row r="488" spans="1:21" s="92" customFormat="1" x14ac:dyDescent="0.2">
      <c r="A488" s="165"/>
      <c r="B488" s="165"/>
      <c r="C488" s="166"/>
      <c r="D488" s="178" t="s">
        <v>819</v>
      </c>
      <c r="E488" s="168"/>
      <c r="F488" s="171"/>
      <c r="G488" s="171">
        <v>1.8</v>
      </c>
      <c r="H488" s="171">
        <v>0.6</v>
      </c>
      <c r="I488" s="171"/>
      <c r="J488" s="161">
        <f t="shared" si="52"/>
        <v>1.08</v>
      </c>
      <c r="K488" s="171"/>
      <c r="L488" s="171"/>
      <c r="M488" s="171"/>
      <c r="N488" s="171"/>
      <c r="O488" s="171"/>
      <c r="P488" s="171"/>
      <c r="Q488" s="171"/>
      <c r="R488" s="222"/>
      <c r="S488" s="171"/>
      <c r="T488" s="222"/>
      <c r="U488" s="222"/>
    </row>
    <row r="489" spans="1:21" s="92" customFormat="1" x14ac:dyDescent="0.2">
      <c r="A489" s="165"/>
      <c r="B489" s="165"/>
      <c r="C489" s="166"/>
      <c r="D489" s="172"/>
      <c r="E489" s="168"/>
      <c r="F489" s="171"/>
      <c r="G489" s="171">
        <v>1.8</v>
      </c>
      <c r="H489" s="171"/>
      <c r="I489" s="171">
        <v>0.1</v>
      </c>
      <c r="J489" s="161">
        <f t="shared" si="52"/>
        <v>0.18</v>
      </c>
      <c r="K489" s="171"/>
      <c r="L489" s="171"/>
      <c r="M489" s="171"/>
      <c r="N489" s="171"/>
      <c r="O489" s="171"/>
      <c r="P489" s="171"/>
      <c r="Q489" s="171"/>
      <c r="R489" s="222"/>
      <c r="S489" s="171"/>
      <c r="T489" s="222"/>
      <c r="U489" s="222"/>
    </row>
    <row r="490" spans="1:21" s="92" customFormat="1" x14ac:dyDescent="0.2">
      <c r="A490" s="165"/>
      <c r="B490" s="165"/>
      <c r="C490" s="166"/>
      <c r="D490" s="172"/>
      <c r="E490" s="168"/>
      <c r="F490" s="171"/>
      <c r="G490" s="171"/>
      <c r="H490" s="171">
        <v>0.6</v>
      </c>
      <c r="I490" s="171">
        <v>0.1</v>
      </c>
      <c r="J490" s="161">
        <f t="shared" si="52"/>
        <v>0.06</v>
      </c>
      <c r="K490" s="171"/>
      <c r="L490" s="171"/>
      <c r="M490" s="171"/>
      <c r="N490" s="171"/>
      <c r="O490" s="171"/>
      <c r="P490" s="171"/>
      <c r="Q490" s="171"/>
      <c r="R490" s="222"/>
      <c r="S490" s="171"/>
      <c r="T490" s="222"/>
      <c r="U490" s="222"/>
    </row>
    <row r="491" spans="1:21" s="92" customFormat="1" x14ac:dyDescent="0.2">
      <c r="A491" s="165"/>
      <c r="B491" s="165"/>
      <c r="C491" s="166"/>
      <c r="D491" s="172"/>
      <c r="E491" s="168"/>
      <c r="F491" s="171"/>
      <c r="G491" s="171">
        <v>1.8</v>
      </c>
      <c r="H491" s="171"/>
      <c r="I491" s="171">
        <v>0.05</v>
      </c>
      <c r="J491" s="161">
        <f t="shared" si="52"/>
        <v>0.09</v>
      </c>
      <c r="K491" s="171"/>
      <c r="L491" s="171"/>
      <c r="M491" s="171"/>
      <c r="N491" s="171"/>
      <c r="O491" s="171"/>
      <c r="P491" s="171"/>
      <c r="Q491" s="171"/>
      <c r="R491" s="222"/>
      <c r="S491" s="171"/>
      <c r="T491" s="222"/>
      <c r="U491" s="222"/>
    </row>
    <row r="492" spans="1:21" s="92" customFormat="1" x14ac:dyDescent="0.2">
      <c r="A492" s="165"/>
      <c r="B492" s="165"/>
      <c r="C492" s="166"/>
      <c r="D492" s="172"/>
      <c r="E492" s="168"/>
      <c r="F492" s="171"/>
      <c r="G492" s="171"/>
      <c r="H492" s="171">
        <v>0.6</v>
      </c>
      <c r="I492" s="171">
        <v>0.05</v>
      </c>
      <c r="J492" s="161">
        <f t="shared" si="52"/>
        <v>0.03</v>
      </c>
      <c r="K492" s="171"/>
      <c r="L492" s="171"/>
      <c r="M492" s="171"/>
      <c r="N492" s="171"/>
      <c r="O492" s="171"/>
      <c r="P492" s="171"/>
      <c r="Q492" s="171"/>
      <c r="R492" s="222"/>
      <c r="S492" s="171"/>
      <c r="T492" s="222"/>
      <c r="U492" s="222"/>
    </row>
    <row r="493" spans="1:21" s="70" customFormat="1" x14ac:dyDescent="0.2">
      <c r="A493" s="157"/>
      <c r="B493" s="157"/>
      <c r="C493" s="157"/>
      <c r="D493" s="174" t="str">
        <f>"Total item "&amp;A477</f>
        <v>Total item 10.8</v>
      </c>
      <c r="E493" s="164"/>
      <c r="F493" s="161"/>
      <c r="G493" s="161"/>
      <c r="H493" s="161"/>
      <c r="I493" s="161"/>
      <c r="J493" s="175">
        <f>SUM(J478:J492)</f>
        <v>13.809999999999999</v>
      </c>
      <c r="K493" s="161"/>
      <c r="L493" s="161"/>
      <c r="M493" s="161"/>
      <c r="N493" s="161"/>
      <c r="O493" s="161"/>
      <c r="P493" s="161"/>
      <c r="Q493" s="161"/>
      <c r="R493" s="203"/>
      <c r="S493" s="161"/>
      <c r="T493" s="203"/>
      <c r="U493" s="533"/>
    </row>
    <row r="494" spans="1:21" s="70" customFormat="1" x14ac:dyDescent="0.2">
      <c r="A494" s="163"/>
      <c r="B494" s="157"/>
      <c r="C494" s="157"/>
      <c r="D494" s="174"/>
      <c r="E494" s="164"/>
      <c r="F494" s="161"/>
      <c r="G494" s="161"/>
      <c r="H494" s="161"/>
      <c r="I494" s="161"/>
      <c r="J494" s="160"/>
      <c r="K494" s="161"/>
      <c r="L494" s="161"/>
      <c r="M494" s="161"/>
      <c r="N494" s="161"/>
      <c r="O494" s="161"/>
      <c r="P494" s="161"/>
      <c r="Q494" s="161"/>
      <c r="R494" s="203"/>
      <c r="S494" s="161"/>
      <c r="T494" s="221"/>
      <c r="U494" s="226" t="str">
        <f>IF(Q494&gt;$U$12*$Q$1447,"Arcevo"," ")</f>
        <v xml:space="preserve"> </v>
      </c>
    </row>
    <row r="495" spans="1:21" s="92" customFormat="1" ht="25.5" x14ac:dyDescent="0.2">
      <c r="A495" s="165" t="s">
        <v>285</v>
      </c>
      <c r="B495" s="165" t="s">
        <v>30</v>
      </c>
      <c r="C495" s="166" t="s">
        <v>855</v>
      </c>
      <c r="D495" s="167" t="s">
        <v>856</v>
      </c>
      <c r="E495" s="168" t="s">
        <v>84</v>
      </c>
      <c r="F495" s="170"/>
      <c r="G495" s="170"/>
      <c r="H495" s="170"/>
      <c r="I495" s="170"/>
      <c r="J495" s="170"/>
      <c r="K495" s="171">
        <f>J497</f>
        <v>8</v>
      </c>
      <c r="L495" s="171" t="s">
        <v>857</v>
      </c>
      <c r="M495" s="171">
        <f>ROUND(L495*(1+$N$10),2)</f>
        <v>248.23</v>
      </c>
      <c r="N495" s="171">
        <f>TRUNC($K495*M495,2)</f>
        <v>1985.84</v>
      </c>
      <c r="O495" s="171" t="s">
        <v>858</v>
      </c>
      <c r="P495" s="171">
        <f>ROUND(O495*(1+$Q$10),2)</f>
        <v>238.22</v>
      </c>
      <c r="Q495" s="171">
        <f>TRUNC($K495*P495,2)</f>
        <v>1905.76</v>
      </c>
      <c r="R495" s="222" t="s">
        <v>499</v>
      </c>
      <c r="S495" s="171"/>
      <c r="T495" s="222"/>
      <c r="U495" s="222"/>
    </row>
    <row r="496" spans="1:21" s="92" customFormat="1" x14ac:dyDescent="0.2">
      <c r="A496" s="165"/>
      <c r="B496" s="165"/>
      <c r="C496" s="166"/>
      <c r="D496" s="178" t="s">
        <v>376</v>
      </c>
      <c r="E496" s="168"/>
      <c r="F496" s="171">
        <v>8</v>
      </c>
      <c r="G496" s="171"/>
      <c r="H496" s="171"/>
      <c r="I496" s="171"/>
      <c r="J496" s="161">
        <f>ROUND(PRODUCT(F496:I496),2)</f>
        <v>8</v>
      </c>
      <c r="K496" s="171"/>
      <c r="L496" s="171"/>
      <c r="M496" s="171"/>
      <c r="N496" s="171"/>
      <c r="O496" s="171"/>
      <c r="P496" s="171"/>
      <c r="Q496" s="171"/>
      <c r="R496" s="222"/>
      <c r="S496" s="171"/>
      <c r="T496" s="222"/>
      <c r="U496" s="222"/>
    </row>
    <row r="497" spans="1:23" s="70" customFormat="1" x14ac:dyDescent="0.2">
      <c r="A497" s="157"/>
      <c r="B497" s="157"/>
      <c r="C497" s="157"/>
      <c r="D497" s="174" t="str">
        <f>"Total item "&amp;A495</f>
        <v>Total item 10.9</v>
      </c>
      <c r="E497" s="164"/>
      <c r="F497" s="161"/>
      <c r="G497" s="161"/>
      <c r="H497" s="161"/>
      <c r="I497" s="161"/>
      <c r="J497" s="175">
        <f>SUM(J496:J496)</f>
        <v>8</v>
      </c>
      <c r="K497" s="161"/>
      <c r="L497" s="161"/>
      <c r="M497" s="161"/>
      <c r="N497" s="161"/>
      <c r="O497" s="161"/>
      <c r="P497" s="161"/>
      <c r="Q497" s="161"/>
      <c r="R497" s="203"/>
      <c r="S497" s="161"/>
      <c r="T497" s="203"/>
      <c r="U497" s="203"/>
    </row>
    <row r="498" spans="1:23" s="70" customFormat="1" x14ac:dyDescent="0.2">
      <c r="A498" s="163"/>
      <c r="B498" s="157"/>
      <c r="C498" s="157"/>
      <c r="D498" s="174"/>
      <c r="E498" s="164"/>
      <c r="F498" s="161"/>
      <c r="G498" s="161"/>
      <c r="H498" s="161"/>
      <c r="I498" s="161"/>
      <c r="J498" s="160"/>
      <c r="K498" s="161"/>
      <c r="L498" s="161"/>
      <c r="M498" s="161"/>
      <c r="N498" s="161"/>
      <c r="O498" s="161"/>
      <c r="P498" s="161"/>
      <c r="Q498" s="161"/>
      <c r="R498" s="203"/>
      <c r="S498" s="161"/>
      <c r="T498" s="221"/>
      <c r="U498" s="226" t="e">
        <f>IF(Q498&gt;$U$12*#REF!,"Arcevo"," ")</f>
        <v>#REF!</v>
      </c>
    </row>
    <row r="499" spans="1:23" s="92" customFormat="1" ht="25.5" x14ac:dyDescent="0.2">
      <c r="A499" s="165" t="s">
        <v>286</v>
      </c>
      <c r="B499" s="165" t="s">
        <v>30</v>
      </c>
      <c r="C499" s="166" t="s">
        <v>859</v>
      </c>
      <c r="D499" s="167" t="s">
        <v>860</v>
      </c>
      <c r="E499" s="168" t="s">
        <v>84</v>
      </c>
      <c r="F499" s="170"/>
      <c r="G499" s="170"/>
      <c r="H499" s="170"/>
      <c r="I499" s="170"/>
      <c r="J499" s="170"/>
      <c r="K499" s="171">
        <f>J501</f>
        <v>4</v>
      </c>
      <c r="L499" s="171" t="s">
        <v>861</v>
      </c>
      <c r="M499" s="171">
        <f>ROUND(L499*(1+$N$10),2)</f>
        <v>179.66</v>
      </c>
      <c r="N499" s="171">
        <f>TRUNC($K499*M499,2)</f>
        <v>718.64</v>
      </c>
      <c r="O499" s="171" t="s">
        <v>862</v>
      </c>
      <c r="P499" s="171">
        <f>ROUND(O499*(1+$Q$10),2)</f>
        <v>174.52</v>
      </c>
      <c r="Q499" s="171">
        <f>TRUNC($K499*P499,2)</f>
        <v>698.08</v>
      </c>
      <c r="R499" s="222" t="s">
        <v>499</v>
      </c>
      <c r="S499" s="171"/>
      <c r="T499" s="222"/>
      <c r="U499" s="226" t="e">
        <f>IF(Q499&gt;$U$12*#REF!,"Arcevo"," ")</f>
        <v>#REF!</v>
      </c>
    </row>
    <row r="500" spans="1:23" s="92" customFormat="1" x14ac:dyDescent="0.2">
      <c r="A500" s="165"/>
      <c r="B500" s="165"/>
      <c r="C500" s="166"/>
      <c r="D500" s="178" t="s">
        <v>709</v>
      </c>
      <c r="E500" s="168"/>
      <c r="F500" s="171">
        <v>4</v>
      </c>
      <c r="G500" s="171"/>
      <c r="H500" s="171"/>
      <c r="I500" s="171"/>
      <c r="J500" s="161">
        <f t="shared" ref="J500" si="53">ROUND(PRODUCT(F500:I500),2)</f>
        <v>4</v>
      </c>
      <c r="K500" s="171"/>
      <c r="L500" s="171"/>
      <c r="M500" s="171"/>
      <c r="N500" s="171"/>
      <c r="O500" s="171"/>
      <c r="P500" s="171"/>
      <c r="Q500" s="171"/>
      <c r="R500" s="222"/>
      <c r="S500" s="171"/>
      <c r="T500" s="222"/>
      <c r="U500" s="222"/>
    </row>
    <row r="501" spans="1:23" s="70" customFormat="1" x14ac:dyDescent="0.2">
      <c r="A501" s="157"/>
      <c r="B501" s="157"/>
      <c r="C501" s="157"/>
      <c r="D501" s="174" t="str">
        <f>"Total item "&amp;A499</f>
        <v>Total item 10.10</v>
      </c>
      <c r="E501" s="164"/>
      <c r="F501" s="161"/>
      <c r="G501" s="161"/>
      <c r="H501" s="161"/>
      <c r="I501" s="161"/>
      <c r="J501" s="175">
        <f>SUM(J500:J500)</f>
        <v>4</v>
      </c>
      <c r="K501" s="161"/>
      <c r="L501" s="161"/>
      <c r="M501" s="161"/>
      <c r="N501" s="161"/>
      <c r="O501" s="161"/>
      <c r="P501" s="161"/>
      <c r="Q501" s="161"/>
      <c r="R501" s="203"/>
      <c r="S501" s="161"/>
      <c r="T501" s="203"/>
      <c r="U501" s="226" t="e">
        <f>IF(Q501&gt;$U$12*#REF!,"Arcevo"," ")</f>
        <v>#REF!</v>
      </c>
    </row>
    <row r="502" spans="1:23" s="70" customFormat="1" x14ac:dyDescent="0.2">
      <c r="A502" s="163"/>
      <c r="B502" s="157"/>
      <c r="C502" s="157"/>
      <c r="D502" s="174"/>
      <c r="E502" s="164"/>
      <c r="F502" s="161"/>
      <c r="G502" s="161"/>
      <c r="H502" s="161"/>
      <c r="I502" s="161"/>
      <c r="J502" s="160"/>
      <c r="K502" s="161"/>
      <c r="L502" s="161"/>
      <c r="M502" s="161"/>
      <c r="N502" s="161"/>
      <c r="O502" s="161"/>
      <c r="P502" s="161"/>
      <c r="Q502" s="161"/>
      <c r="R502" s="203"/>
      <c r="S502" s="161"/>
      <c r="T502" s="221"/>
      <c r="U502" s="221"/>
    </row>
    <row r="503" spans="1:23" s="92" customFormat="1" ht="38.25" x14ac:dyDescent="0.2">
      <c r="A503" s="165" t="s">
        <v>287</v>
      </c>
      <c r="B503" s="165" t="s">
        <v>30</v>
      </c>
      <c r="C503" s="166" t="s">
        <v>868</v>
      </c>
      <c r="D503" s="167" t="s">
        <v>867</v>
      </c>
      <c r="E503" s="168" t="s">
        <v>84</v>
      </c>
      <c r="F503" s="170"/>
      <c r="G503" s="170"/>
      <c r="H503" s="170"/>
      <c r="I503" s="170"/>
      <c r="J503" s="170"/>
      <c r="K503" s="171">
        <f>J505</f>
        <v>8</v>
      </c>
      <c r="L503" s="171" t="s">
        <v>869</v>
      </c>
      <c r="M503" s="171">
        <f>ROUND(L503*(1+$N$10),2)</f>
        <v>146.88999999999999</v>
      </c>
      <c r="N503" s="171">
        <f>TRUNC($K503*M503,2)</f>
        <v>1175.1199999999999</v>
      </c>
      <c r="O503" s="171" t="s">
        <v>870</v>
      </c>
      <c r="P503" s="171">
        <f>ROUND(O503*(1+$Q$10),2)</f>
        <v>140.26</v>
      </c>
      <c r="Q503" s="171">
        <f>TRUNC($K503*P503,2)</f>
        <v>1122.08</v>
      </c>
      <c r="R503" s="222" t="s">
        <v>499</v>
      </c>
      <c r="S503" s="171"/>
      <c r="T503" s="222"/>
      <c r="U503" s="222"/>
    </row>
    <row r="504" spans="1:23" s="92" customFormat="1" x14ac:dyDescent="0.2">
      <c r="A504" s="165"/>
      <c r="B504" s="165"/>
      <c r="C504" s="166"/>
      <c r="D504" s="178" t="s">
        <v>376</v>
      </c>
      <c r="E504" s="168"/>
      <c r="F504" s="171">
        <v>8</v>
      </c>
      <c r="G504" s="171"/>
      <c r="H504" s="171"/>
      <c r="I504" s="171"/>
      <c r="J504" s="161">
        <f>ROUND(PRODUCT(F504:I504),2)</f>
        <v>8</v>
      </c>
      <c r="K504" s="171"/>
      <c r="L504" s="171"/>
      <c r="M504" s="171"/>
      <c r="N504" s="171"/>
      <c r="O504" s="171"/>
      <c r="P504" s="171"/>
      <c r="Q504" s="171"/>
      <c r="R504" s="222"/>
      <c r="S504" s="171"/>
      <c r="T504" s="222"/>
      <c r="U504" s="222"/>
    </row>
    <row r="505" spans="1:23" s="70" customFormat="1" x14ac:dyDescent="0.2">
      <c r="A505" s="157"/>
      <c r="B505" s="157"/>
      <c r="C505" s="157"/>
      <c r="D505" s="174" t="str">
        <f>"Total item "&amp;A503</f>
        <v>Total item 10.11</v>
      </c>
      <c r="E505" s="164"/>
      <c r="F505" s="161"/>
      <c r="G505" s="161"/>
      <c r="H505" s="161"/>
      <c r="I505" s="161"/>
      <c r="J505" s="175">
        <f>SUM(J504:J504)</f>
        <v>8</v>
      </c>
      <c r="K505" s="161"/>
      <c r="L505" s="161"/>
      <c r="M505" s="161"/>
      <c r="N505" s="161"/>
      <c r="O505" s="161"/>
      <c r="P505" s="161"/>
      <c r="Q505" s="161"/>
      <c r="R505" s="203"/>
      <c r="S505" s="161"/>
      <c r="T505" s="203"/>
      <c r="U505" s="203"/>
    </row>
    <row r="506" spans="1:23" s="70" customFormat="1" x14ac:dyDescent="0.2">
      <c r="A506" s="163"/>
      <c r="B506" s="157"/>
      <c r="C506" s="157"/>
      <c r="D506" s="174"/>
      <c r="E506" s="164"/>
      <c r="F506" s="161"/>
      <c r="G506" s="161"/>
      <c r="H506" s="161"/>
      <c r="I506" s="161"/>
      <c r="J506" s="160"/>
      <c r="K506" s="161"/>
      <c r="L506" s="161"/>
      <c r="M506" s="161"/>
      <c r="N506" s="161"/>
      <c r="O506" s="161"/>
      <c r="P506" s="161"/>
      <c r="Q506" s="161"/>
      <c r="R506" s="203"/>
      <c r="S506" s="161"/>
      <c r="T506" s="221"/>
      <c r="U506" s="221"/>
    </row>
    <row r="507" spans="1:23" s="92" customFormat="1" ht="32.25" customHeight="1" x14ac:dyDescent="0.2">
      <c r="A507" s="165" t="s">
        <v>288</v>
      </c>
      <c r="B507" s="165" t="s">
        <v>30</v>
      </c>
      <c r="C507" s="166" t="s">
        <v>863</v>
      </c>
      <c r="D507" s="167" t="s">
        <v>864</v>
      </c>
      <c r="E507" s="168" t="s">
        <v>84</v>
      </c>
      <c r="F507" s="170"/>
      <c r="G507" s="170"/>
      <c r="H507" s="170"/>
      <c r="I507" s="170"/>
      <c r="J507" s="170"/>
      <c r="K507" s="171">
        <f>J509</f>
        <v>4</v>
      </c>
      <c r="L507" s="171" t="s">
        <v>865</v>
      </c>
      <c r="M507" s="171">
        <f>ROUND(L507*(1+$N$10),2)</f>
        <v>164.49</v>
      </c>
      <c r="N507" s="171">
        <f>TRUNC($K507*M507,2)</f>
        <v>657.96</v>
      </c>
      <c r="O507" s="171" t="s">
        <v>866</v>
      </c>
      <c r="P507" s="171">
        <f>ROUND(O507*(1+$Q$10),2)</f>
        <v>156.93</v>
      </c>
      <c r="Q507" s="171">
        <f>TRUNC($K507*P507,2)</f>
        <v>627.72</v>
      </c>
      <c r="R507" s="222" t="s">
        <v>499</v>
      </c>
      <c r="S507" s="171"/>
      <c r="T507" s="222"/>
      <c r="U507" s="222"/>
    </row>
    <row r="508" spans="1:23" s="92" customFormat="1" x14ac:dyDescent="0.2">
      <c r="A508" s="165"/>
      <c r="B508" s="165"/>
      <c r="C508" s="166"/>
      <c r="D508" s="178" t="s">
        <v>709</v>
      </c>
      <c r="E508" s="168"/>
      <c r="F508" s="171">
        <v>4</v>
      </c>
      <c r="G508" s="171"/>
      <c r="H508" s="171"/>
      <c r="I508" s="171"/>
      <c r="J508" s="161">
        <f>ROUND(PRODUCT(F508:I508),2)</f>
        <v>4</v>
      </c>
      <c r="K508" s="171"/>
      <c r="L508" s="171"/>
      <c r="M508" s="171"/>
      <c r="N508" s="171"/>
      <c r="O508" s="171"/>
      <c r="P508" s="171"/>
      <c r="Q508" s="171"/>
      <c r="R508" s="222"/>
      <c r="S508" s="171"/>
      <c r="T508" s="222"/>
      <c r="U508" s="222"/>
    </row>
    <row r="509" spans="1:23" s="70" customFormat="1" x14ac:dyDescent="0.2">
      <c r="A509" s="157"/>
      <c r="B509" s="157"/>
      <c r="C509" s="157"/>
      <c r="D509" s="174" t="str">
        <f>"Total item "&amp;A507</f>
        <v>Total item 10.12</v>
      </c>
      <c r="E509" s="164"/>
      <c r="F509" s="161"/>
      <c r="G509" s="161"/>
      <c r="H509" s="161"/>
      <c r="I509" s="161"/>
      <c r="J509" s="175">
        <f>SUM(J508:J508)</f>
        <v>4</v>
      </c>
      <c r="K509" s="161"/>
      <c r="L509" s="161"/>
      <c r="M509" s="161"/>
      <c r="N509" s="161"/>
      <c r="O509" s="161"/>
      <c r="P509" s="161"/>
      <c r="Q509" s="161"/>
      <c r="R509" s="203"/>
      <c r="S509" s="161"/>
      <c r="T509" s="203"/>
      <c r="U509" s="203"/>
    </row>
    <row r="510" spans="1:23" s="70" customFormat="1" x14ac:dyDescent="0.2">
      <c r="A510" s="163"/>
      <c r="B510" s="157"/>
      <c r="C510" s="157"/>
      <c r="D510" s="174"/>
      <c r="E510" s="164"/>
      <c r="F510" s="161"/>
      <c r="G510" s="161"/>
      <c r="H510" s="161"/>
      <c r="I510" s="161"/>
      <c r="J510" s="160"/>
      <c r="K510" s="161"/>
      <c r="L510" s="161"/>
      <c r="M510" s="161"/>
      <c r="N510" s="161"/>
      <c r="O510" s="161"/>
      <c r="P510" s="161"/>
      <c r="Q510" s="161"/>
      <c r="R510" s="203"/>
      <c r="S510" s="161"/>
      <c r="T510" s="221"/>
      <c r="U510" s="226"/>
    </row>
    <row r="511" spans="1:23" s="92" customFormat="1" ht="38.25" x14ac:dyDescent="0.2">
      <c r="A511" s="165" t="s">
        <v>289</v>
      </c>
      <c r="B511" s="165" t="s">
        <v>30</v>
      </c>
      <c r="C511" s="166" t="s">
        <v>872</v>
      </c>
      <c r="D511" s="167" t="s">
        <v>871</v>
      </c>
      <c r="E511" s="168" t="s">
        <v>84</v>
      </c>
      <c r="F511" s="170"/>
      <c r="G511" s="170"/>
      <c r="H511" s="170"/>
      <c r="I511" s="170"/>
      <c r="J511" s="170"/>
      <c r="K511" s="171">
        <f>J513</f>
        <v>1</v>
      </c>
      <c r="L511" s="171" t="s">
        <v>873</v>
      </c>
      <c r="M511" s="171">
        <f>ROUND(L511*(1+$N$10),2)</f>
        <v>44.56</v>
      </c>
      <c r="N511" s="171">
        <f>TRUNC($K511*M511,2)</f>
        <v>44.56</v>
      </c>
      <c r="O511" s="171" t="s">
        <v>873</v>
      </c>
      <c r="P511" s="171">
        <f>ROUND(O511*(1+$Q$10),2)</f>
        <v>42.4</v>
      </c>
      <c r="Q511" s="171">
        <f>TRUNC($K511*P511,2)</f>
        <v>42.4</v>
      </c>
      <c r="R511" s="222" t="s">
        <v>499</v>
      </c>
      <c r="S511" s="171"/>
      <c r="T511" s="222"/>
      <c r="U511" s="222"/>
    </row>
    <row r="512" spans="1:23" s="92" customFormat="1" x14ac:dyDescent="0.2">
      <c r="A512" s="165"/>
      <c r="B512" s="165"/>
      <c r="C512" s="166"/>
      <c r="D512" s="178" t="s">
        <v>359</v>
      </c>
      <c r="E512" s="168"/>
      <c r="F512" s="171">
        <v>1</v>
      </c>
      <c r="G512" s="171"/>
      <c r="H512" s="171"/>
      <c r="I512" s="171"/>
      <c r="J512" s="161">
        <f>ROUND(PRODUCT(F512:I512),2)</f>
        <v>1</v>
      </c>
      <c r="K512" s="171"/>
      <c r="L512" s="171"/>
      <c r="M512" s="171"/>
      <c r="N512" s="171"/>
      <c r="O512" s="171"/>
      <c r="P512" s="171"/>
      <c r="Q512" s="171"/>
      <c r="R512" s="203"/>
      <c r="S512" s="161"/>
      <c r="T512" s="203"/>
      <c r="U512" s="203"/>
      <c r="V512" s="70"/>
      <c r="W512" s="70"/>
    </row>
    <row r="513" spans="1:21" s="70" customFormat="1" x14ac:dyDescent="0.2">
      <c r="A513" s="157"/>
      <c r="B513" s="157"/>
      <c r="C513" s="157"/>
      <c r="D513" s="174" t="str">
        <f>"Total item "&amp;A511</f>
        <v>Total item 10.13</v>
      </c>
      <c r="E513" s="164"/>
      <c r="F513" s="161"/>
      <c r="G513" s="161"/>
      <c r="H513" s="161"/>
      <c r="I513" s="161"/>
      <c r="J513" s="175">
        <f>SUM(J512:J512)</f>
        <v>1</v>
      </c>
      <c r="K513" s="161"/>
      <c r="L513" s="161"/>
      <c r="M513" s="161"/>
      <c r="N513" s="161"/>
      <c r="O513" s="161"/>
      <c r="P513" s="161"/>
      <c r="Q513" s="161"/>
      <c r="R513" s="203"/>
      <c r="S513" s="161"/>
      <c r="T513" s="221"/>
      <c r="U513" s="221"/>
    </row>
    <row r="514" spans="1:21" s="70" customFormat="1" x14ac:dyDescent="0.2">
      <c r="A514" s="163"/>
      <c r="B514" s="157"/>
      <c r="C514" s="157"/>
      <c r="D514" s="174"/>
      <c r="E514" s="164"/>
      <c r="F514" s="161"/>
      <c r="G514" s="161"/>
      <c r="H514" s="161"/>
      <c r="I514" s="161"/>
      <c r="J514" s="160"/>
      <c r="K514" s="161"/>
      <c r="L514" s="161"/>
      <c r="M514" s="161"/>
      <c r="N514" s="161"/>
      <c r="O514" s="161"/>
      <c r="P514" s="161"/>
      <c r="Q514" s="161"/>
      <c r="R514" s="203"/>
      <c r="S514" s="161"/>
      <c r="T514" s="221"/>
      <c r="U514" s="226" t="e">
        <f>IF(Q514&gt;$U$12*#REF!,"Arcevo"," ")</f>
        <v>#REF!</v>
      </c>
    </row>
    <row r="515" spans="1:21" s="92" customFormat="1" ht="38.25" x14ac:dyDescent="0.2">
      <c r="A515" s="165" t="s">
        <v>290</v>
      </c>
      <c r="B515" s="165" t="s">
        <v>30</v>
      </c>
      <c r="C515" s="166" t="s">
        <v>874</v>
      </c>
      <c r="D515" s="167" t="s">
        <v>875</v>
      </c>
      <c r="E515" s="168" t="s">
        <v>84</v>
      </c>
      <c r="F515" s="170"/>
      <c r="G515" s="170"/>
      <c r="H515" s="170"/>
      <c r="I515" s="170"/>
      <c r="J515" s="170"/>
      <c r="K515" s="171">
        <f>J518</f>
        <v>6</v>
      </c>
      <c r="L515" s="171" t="s">
        <v>876</v>
      </c>
      <c r="M515" s="171">
        <f>ROUND(L515*(1+$N$10),2)</f>
        <v>119.56</v>
      </c>
      <c r="N515" s="171">
        <f>TRUNC($K515*M515,2)</f>
        <v>717.36</v>
      </c>
      <c r="O515" s="171" t="s">
        <v>877</v>
      </c>
      <c r="P515" s="171">
        <f>ROUND(O515*(1+$Q$10),2)</f>
        <v>115.13</v>
      </c>
      <c r="Q515" s="171">
        <f>TRUNC($K515*P515,2)</f>
        <v>690.78</v>
      </c>
      <c r="R515" s="222" t="s">
        <v>499</v>
      </c>
      <c r="S515" s="171"/>
      <c r="T515" s="222"/>
      <c r="U515" s="222"/>
    </row>
    <row r="516" spans="1:21" s="92" customFormat="1" x14ac:dyDescent="0.2">
      <c r="A516" s="165"/>
      <c r="B516" s="165"/>
      <c r="C516" s="166"/>
      <c r="D516" s="178" t="s">
        <v>376</v>
      </c>
      <c r="E516" s="168"/>
      <c r="F516" s="171">
        <v>4</v>
      </c>
      <c r="G516" s="171"/>
      <c r="H516" s="171"/>
      <c r="I516" s="171"/>
      <c r="J516" s="161">
        <f t="shared" ref="J516:J517" si="54">ROUND(PRODUCT(F516:I516),2)</f>
        <v>4</v>
      </c>
      <c r="K516" s="171"/>
      <c r="L516" s="171"/>
      <c r="M516" s="171"/>
      <c r="N516" s="171"/>
      <c r="O516" s="171"/>
      <c r="P516" s="171"/>
      <c r="Q516" s="171"/>
      <c r="R516" s="222"/>
      <c r="S516" s="171"/>
      <c r="T516" s="222"/>
      <c r="U516" s="222"/>
    </row>
    <row r="517" spans="1:21" s="92" customFormat="1" x14ac:dyDescent="0.2">
      <c r="A517" s="165"/>
      <c r="B517" s="165"/>
      <c r="C517" s="166"/>
      <c r="D517" s="178" t="s">
        <v>709</v>
      </c>
      <c r="E517" s="168"/>
      <c r="F517" s="171">
        <v>2</v>
      </c>
      <c r="G517" s="171"/>
      <c r="H517" s="171"/>
      <c r="I517" s="171"/>
      <c r="J517" s="161">
        <f t="shared" si="54"/>
        <v>2</v>
      </c>
      <c r="K517" s="171"/>
      <c r="L517" s="171"/>
      <c r="M517" s="171"/>
      <c r="N517" s="171"/>
      <c r="O517" s="171"/>
      <c r="P517" s="171"/>
      <c r="Q517" s="171"/>
      <c r="R517" s="222"/>
      <c r="S517" s="171"/>
      <c r="T517" s="222"/>
      <c r="U517" s="222"/>
    </row>
    <row r="518" spans="1:21" s="70" customFormat="1" x14ac:dyDescent="0.2">
      <c r="A518" s="157"/>
      <c r="B518" s="157"/>
      <c r="C518" s="157"/>
      <c r="D518" s="174" t="str">
        <f>"Total item "&amp;A515</f>
        <v>Total item 10.14</v>
      </c>
      <c r="E518" s="164"/>
      <c r="F518" s="161"/>
      <c r="G518" s="161"/>
      <c r="H518" s="161"/>
      <c r="I518" s="161"/>
      <c r="J518" s="175">
        <f>SUM(J516:J517)</f>
        <v>6</v>
      </c>
      <c r="K518" s="161"/>
      <c r="L518" s="161"/>
      <c r="M518" s="161"/>
      <c r="N518" s="161"/>
      <c r="O518" s="161"/>
      <c r="P518" s="161"/>
      <c r="Q518" s="161"/>
      <c r="R518" s="203"/>
      <c r="S518" s="161"/>
      <c r="T518" s="203"/>
      <c r="U518" s="203"/>
    </row>
    <row r="519" spans="1:21" s="70" customFormat="1" x14ac:dyDescent="0.2">
      <c r="A519" s="163"/>
      <c r="B519" s="157"/>
      <c r="C519" s="157"/>
      <c r="D519" s="174"/>
      <c r="E519" s="164"/>
      <c r="F519" s="161"/>
      <c r="G519" s="161"/>
      <c r="H519" s="161"/>
      <c r="I519" s="161"/>
      <c r="J519" s="160"/>
      <c r="K519" s="161"/>
      <c r="L519" s="161"/>
      <c r="M519" s="161"/>
      <c r="N519" s="161"/>
      <c r="O519" s="161"/>
      <c r="P519" s="161"/>
      <c r="Q519" s="161"/>
      <c r="R519" s="203"/>
      <c r="S519" s="161"/>
      <c r="T519" s="221"/>
      <c r="U519" s="221"/>
    </row>
    <row r="520" spans="1:21" s="92" customFormat="1" ht="25.5" x14ac:dyDescent="0.2">
      <c r="A520" s="165" t="s">
        <v>291</v>
      </c>
      <c r="B520" s="165" t="s">
        <v>30</v>
      </c>
      <c r="C520" s="166" t="s">
        <v>878</v>
      </c>
      <c r="D520" s="167" t="s">
        <v>879</v>
      </c>
      <c r="E520" s="168" t="s">
        <v>84</v>
      </c>
      <c r="F520" s="170"/>
      <c r="G520" s="170"/>
      <c r="H520" s="170"/>
      <c r="I520" s="170"/>
      <c r="J520" s="170"/>
      <c r="K520" s="171">
        <f>J523</f>
        <v>12</v>
      </c>
      <c r="L520" s="171" t="s">
        <v>887</v>
      </c>
      <c r="M520" s="171">
        <f>ROUND(L520*(1+$N$10),2)</f>
        <v>16.11</v>
      </c>
      <c r="N520" s="171">
        <f>TRUNC($K520*M520,2)</f>
        <v>193.32</v>
      </c>
      <c r="O520" s="171" t="s">
        <v>888</v>
      </c>
      <c r="P520" s="171">
        <f>ROUND(O520*(1+$Q$10),2)</f>
        <v>15.69</v>
      </c>
      <c r="Q520" s="171">
        <f>TRUNC($K520*P520,2)</f>
        <v>188.28</v>
      </c>
      <c r="R520" s="222" t="s">
        <v>499</v>
      </c>
      <c r="S520" s="171"/>
      <c r="T520" s="222"/>
      <c r="U520" s="222"/>
    </row>
    <row r="521" spans="1:21" s="92" customFormat="1" x14ac:dyDescent="0.2">
      <c r="A521" s="165"/>
      <c r="B521" s="165"/>
      <c r="C521" s="166"/>
      <c r="D521" s="178" t="s">
        <v>376</v>
      </c>
      <c r="E521" s="168"/>
      <c r="F521" s="171">
        <v>8</v>
      </c>
      <c r="G521" s="170"/>
      <c r="H521" s="170"/>
      <c r="I521" s="170"/>
      <c r="J521" s="161">
        <f t="shared" ref="J521:J522" si="55">ROUND(PRODUCT(F521:I521),2)</f>
        <v>8</v>
      </c>
      <c r="K521" s="171"/>
      <c r="L521" s="171"/>
      <c r="M521" s="171"/>
      <c r="N521" s="171"/>
      <c r="O521" s="171"/>
      <c r="P521" s="171"/>
      <c r="Q521" s="171"/>
      <c r="R521" s="222"/>
      <c r="S521" s="171"/>
      <c r="T521" s="222"/>
      <c r="U521" s="222"/>
    </row>
    <row r="522" spans="1:21" s="92" customFormat="1" x14ac:dyDescent="0.2">
      <c r="A522" s="165"/>
      <c r="B522" s="165"/>
      <c r="C522" s="166"/>
      <c r="D522" s="178" t="s">
        <v>709</v>
      </c>
      <c r="E522" s="168"/>
      <c r="F522" s="171">
        <v>4</v>
      </c>
      <c r="G522" s="170"/>
      <c r="H522" s="170"/>
      <c r="I522" s="170"/>
      <c r="J522" s="161">
        <f t="shared" si="55"/>
        <v>4</v>
      </c>
      <c r="K522" s="171"/>
      <c r="L522" s="171"/>
      <c r="M522" s="171"/>
      <c r="N522" s="171"/>
      <c r="O522" s="171"/>
      <c r="P522" s="171"/>
      <c r="Q522" s="171"/>
      <c r="R522" s="222"/>
      <c r="S522" s="171"/>
      <c r="T522" s="222"/>
      <c r="U522" s="222"/>
    </row>
    <row r="523" spans="1:21" s="70" customFormat="1" x14ac:dyDescent="0.2">
      <c r="A523" s="157"/>
      <c r="B523" s="157"/>
      <c r="C523" s="157"/>
      <c r="D523" s="174" t="str">
        <f>"Total item "&amp;A520</f>
        <v>Total item 10.15</v>
      </c>
      <c r="E523" s="164"/>
      <c r="F523" s="161"/>
      <c r="G523" s="161"/>
      <c r="H523" s="161"/>
      <c r="I523" s="161"/>
      <c r="J523" s="175">
        <f>SUM(J521:J522)</f>
        <v>12</v>
      </c>
      <c r="K523" s="161"/>
      <c r="L523" s="161"/>
      <c r="M523" s="161"/>
      <c r="N523" s="161"/>
      <c r="O523" s="161"/>
      <c r="P523" s="161"/>
      <c r="Q523" s="161"/>
      <c r="R523" s="203"/>
      <c r="S523" s="161"/>
      <c r="T523" s="203"/>
      <c r="U523" s="203"/>
    </row>
    <row r="524" spans="1:21" s="70" customFormat="1" x14ac:dyDescent="0.2">
      <c r="A524" s="163"/>
      <c r="B524" s="157"/>
      <c r="C524" s="157"/>
      <c r="D524" s="174"/>
      <c r="E524" s="164"/>
      <c r="F524" s="161"/>
      <c r="G524" s="161"/>
      <c r="H524" s="161"/>
      <c r="I524" s="161"/>
      <c r="J524" s="160"/>
      <c r="K524" s="161"/>
      <c r="L524" s="161"/>
      <c r="M524" s="161"/>
      <c r="N524" s="161"/>
      <c r="O524" s="161"/>
      <c r="P524" s="161"/>
      <c r="Q524" s="161"/>
      <c r="R524" s="203"/>
      <c r="S524" s="161"/>
      <c r="T524" s="221"/>
      <c r="U524" s="221"/>
    </row>
    <row r="525" spans="1:21" s="92" customFormat="1" ht="25.5" x14ac:dyDescent="0.2">
      <c r="A525" s="165" t="s">
        <v>300</v>
      </c>
      <c r="B525" s="165" t="s">
        <v>30</v>
      </c>
      <c r="C525" s="166" t="s">
        <v>880</v>
      </c>
      <c r="D525" s="167" t="s">
        <v>881</v>
      </c>
      <c r="E525" s="168" t="s">
        <v>84</v>
      </c>
      <c r="F525" s="170"/>
      <c r="G525" s="170"/>
      <c r="H525" s="170"/>
      <c r="I525" s="170"/>
      <c r="J525" s="170"/>
      <c r="K525" s="171">
        <f>J528</f>
        <v>12</v>
      </c>
      <c r="L525" s="171" t="s">
        <v>889</v>
      </c>
      <c r="M525" s="171">
        <f>ROUND(L525*(1+$N$10),2)</f>
        <v>13.47</v>
      </c>
      <c r="N525" s="171">
        <f>TRUNC($K525*M525,2)</f>
        <v>161.63999999999999</v>
      </c>
      <c r="O525" s="171" t="s">
        <v>890</v>
      </c>
      <c r="P525" s="171">
        <f>ROUND(O525*(1+$Q$10),2)</f>
        <v>13.46</v>
      </c>
      <c r="Q525" s="171">
        <f>TRUNC($K525*P525,2)</f>
        <v>161.52000000000001</v>
      </c>
      <c r="R525" s="222" t="s">
        <v>499</v>
      </c>
      <c r="S525" s="171"/>
      <c r="T525" s="222"/>
      <c r="U525" s="222"/>
    </row>
    <row r="526" spans="1:21" s="92" customFormat="1" x14ac:dyDescent="0.2">
      <c r="A526" s="165"/>
      <c r="B526" s="165"/>
      <c r="C526" s="166"/>
      <c r="D526" s="178" t="s">
        <v>376</v>
      </c>
      <c r="E526" s="168"/>
      <c r="F526" s="171">
        <v>8</v>
      </c>
      <c r="G526" s="170"/>
      <c r="H526" s="170"/>
      <c r="I526" s="170"/>
      <c r="J526" s="161">
        <f t="shared" ref="J526:J527" si="56">ROUND(PRODUCT(F526:I526),2)</f>
        <v>8</v>
      </c>
      <c r="K526" s="171"/>
      <c r="L526" s="171"/>
      <c r="M526" s="171"/>
      <c r="N526" s="171"/>
      <c r="O526" s="171"/>
      <c r="P526" s="171"/>
      <c r="Q526" s="171"/>
      <c r="R526" s="222"/>
      <c r="S526" s="171"/>
      <c r="T526" s="222"/>
      <c r="U526" s="222"/>
    </row>
    <row r="527" spans="1:21" s="92" customFormat="1" x14ac:dyDescent="0.2">
      <c r="A527" s="165"/>
      <c r="B527" s="165"/>
      <c r="C527" s="166"/>
      <c r="D527" s="178" t="s">
        <v>709</v>
      </c>
      <c r="E527" s="168"/>
      <c r="F527" s="171">
        <v>4</v>
      </c>
      <c r="G527" s="170"/>
      <c r="H527" s="170"/>
      <c r="I527" s="170"/>
      <c r="J527" s="161">
        <f t="shared" si="56"/>
        <v>4</v>
      </c>
      <c r="K527" s="171"/>
      <c r="L527" s="171"/>
      <c r="M527" s="171"/>
      <c r="N527" s="171"/>
      <c r="O527" s="171"/>
      <c r="P527" s="171"/>
      <c r="Q527" s="171"/>
      <c r="R527" s="222"/>
      <c r="S527" s="171"/>
      <c r="T527" s="222"/>
      <c r="U527" s="222"/>
    </row>
    <row r="528" spans="1:21" s="70" customFormat="1" x14ac:dyDescent="0.2">
      <c r="A528" s="157"/>
      <c r="B528" s="157"/>
      <c r="C528" s="157"/>
      <c r="D528" s="174" t="str">
        <f>"Total item "&amp;A525</f>
        <v>Total item 10.16</v>
      </c>
      <c r="E528" s="164"/>
      <c r="F528" s="161"/>
      <c r="G528" s="161"/>
      <c r="H528" s="161"/>
      <c r="I528" s="161"/>
      <c r="J528" s="175">
        <f>SUM(J526:J527)</f>
        <v>12</v>
      </c>
      <c r="K528" s="161"/>
      <c r="L528" s="161"/>
      <c r="M528" s="161"/>
      <c r="N528" s="161"/>
      <c r="O528" s="161"/>
      <c r="P528" s="161"/>
      <c r="Q528" s="161"/>
      <c r="R528" s="203"/>
      <c r="S528" s="161"/>
      <c r="T528" s="203"/>
      <c r="U528" s="203"/>
    </row>
    <row r="529" spans="1:21" s="70" customFormat="1" x14ac:dyDescent="0.2">
      <c r="A529" s="163"/>
      <c r="B529" s="157"/>
      <c r="C529" s="157"/>
      <c r="D529" s="174"/>
      <c r="E529" s="164"/>
      <c r="F529" s="161"/>
      <c r="G529" s="161"/>
      <c r="H529" s="161"/>
      <c r="I529" s="161"/>
      <c r="J529" s="160"/>
      <c r="K529" s="161"/>
      <c r="L529" s="161"/>
      <c r="M529" s="161"/>
      <c r="N529" s="161"/>
      <c r="O529" s="161"/>
      <c r="P529" s="161"/>
      <c r="Q529" s="161"/>
      <c r="R529" s="203"/>
      <c r="S529" s="161"/>
      <c r="T529" s="221"/>
      <c r="U529" s="221"/>
    </row>
    <row r="530" spans="1:21" s="92" customFormat="1" ht="25.5" x14ac:dyDescent="0.2">
      <c r="A530" s="165" t="s">
        <v>886</v>
      </c>
      <c r="B530" s="165" t="s">
        <v>30</v>
      </c>
      <c r="C530" s="166" t="s">
        <v>882</v>
      </c>
      <c r="D530" s="167" t="s">
        <v>883</v>
      </c>
      <c r="E530" s="168" t="s">
        <v>84</v>
      </c>
      <c r="F530" s="170"/>
      <c r="G530" s="170"/>
      <c r="H530" s="170"/>
      <c r="I530" s="170"/>
      <c r="J530" s="170"/>
      <c r="K530" s="171">
        <f>J532</f>
        <v>5</v>
      </c>
      <c r="L530" s="171" t="s">
        <v>884</v>
      </c>
      <c r="M530" s="171">
        <f>ROUND(L530*(1+$N$10),2)</f>
        <v>43.48</v>
      </c>
      <c r="N530" s="171">
        <f>TRUNC($K530*M530,2)</f>
        <v>217.4</v>
      </c>
      <c r="O530" s="171" t="s">
        <v>885</v>
      </c>
      <c r="P530" s="171">
        <f>ROUND(O530*(1+$Q$10),2)</f>
        <v>42.02</v>
      </c>
      <c r="Q530" s="171">
        <f>TRUNC($K530*P530,2)</f>
        <v>210.1</v>
      </c>
      <c r="R530" s="222" t="s">
        <v>499</v>
      </c>
      <c r="S530" s="171"/>
      <c r="T530" s="222"/>
      <c r="U530" s="222"/>
    </row>
    <row r="531" spans="1:21" s="92" customFormat="1" x14ac:dyDescent="0.2">
      <c r="A531" s="165"/>
      <c r="B531" s="165"/>
      <c r="C531" s="166"/>
      <c r="D531" s="178" t="s">
        <v>709</v>
      </c>
      <c r="E531" s="168"/>
      <c r="F531" s="171">
        <v>5</v>
      </c>
      <c r="G531" s="171"/>
      <c r="H531" s="171"/>
      <c r="I531" s="171"/>
      <c r="J531" s="161">
        <f t="shared" ref="J531" si="57">ROUND(PRODUCT(F531:I531),2)</f>
        <v>5</v>
      </c>
      <c r="K531" s="171"/>
      <c r="L531" s="171"/>
      <c r="M531" s="171"/>
      <c r="N531" s="171"/>
      <c r="O531" s="171"/>
      <c r="P531" s="171"/>
      <c r="Q531" s="171"/>
      <c r="R531" s="222"/>
      <c r="S531" s="171"/>
      <c r="T531" s="222"/>
      <c r="U531" s="222"/>
    </row>
    <row r="532" spans="1:21" s="70" customFormat="1" x14ac:dyDescent="0.2">
      <c r="A532" s="157"/>
      <c r="B532" s="157"/>
      <c r="C532" s="157"/>
      <c r="D532" s="174" t="str">
        <f>"Total item "&amp;A530</f>
        <v>Total item 10.17</v>
      </c>
      <c r="E532" s="164"/>
      <c r="F532" s="161"/>
      <c r="G532" s="161"/>
      <c r="H532" s="161"/>
      <c r="I532" s="161"/>
      <c r="J532" s="175">
        <f>SUM(J531:J531)</f>
        <v>5</v>
      </c>
      <c r="K532" s="161"/>
      <c r="L532" s="161"/>
      <c r="M532" s="161"/>
      <c r="N532" s="161"/>
      <c r="O532" s="161"/>
      <c r="P532" s="161"/>
      <c r="Q532" s="161"/>
      <c r="R532" s="203"/>
      <c r="S532" s="161"/>
      <c r="T532" s="203"/>
      <c r="U532" s="203"/>
    </row>
    <row r="533" spans="1:21" s="92" customFormat="1" ht="25.5" x14ac:dyDescent="0.2">
      <c r="A533" s="165" t="s">
        <v>895</v>
      </c>
      <c r="B533" s="165" t="s">
        <v>30</v>
      </c>
      <c r="C533" s="166" t="s">
        <v>891</v>
      </c>
      <c r="D533" s="167" t="s">
        <v>892</v>
      </c>
      <c r="E533" s="168" t="s">
        <v>84</v>
      </c>
      <c r="F533" s="170"/>
      <c r="G533" s="170"/>
      <c r="H533" s="170"/>
      <c r="I533" s="170"/>
      <c r="J533" s="170"/>
      <c r="K533" s="171">
        <f>J535</f>
        <v>4</v>
      </c>
      <c r="L533" s="171" t="s">
        <v>910</v>
      </c>
      <c r="M533" s="171">
        <f>ROUND(L533*(1+$N$10),2)</f>
        <v>108.97</v>
      </c>
      <c r="N533" s="171">
        <f>TRUNC($K533*M533,2)</f>
        <v>435.88</v>
      </c>
      <c r="O533" s="171" t="s">
        <v>911</v>
      </c>
      <c r="P533" s="171">
        <f>ROUND(O533*(1+$Q$10),2)</f>
        <v>105.02</v>
      </c>
      <c r="Q533" s="171">
        <f>TRUNC($K533*P533,2)</f>
        <v>420.08</v>
      </c>
      <c r="R533" s="222" t="s">
        <v>499</v>
      </c>
      <c r="S533" s="171"/>
      <c r="T533" s="222"/>
      <c r="U533" s="222"/>
    </row>
    <row r="534" spans="1:21" s="92" customFormat="1" x14ac:dyDescent="0.2">
      <c r="A534" s="165"/>
      <c r="B534" s="165"/>
      <c r="C534" s="166"/>
      <c r="D534" s="178" t="s">
        <v>709</v>
      </c>
      <c r="E534" s="168"/>
      <c r="F534" s="171">
        <v>4</v>
      </c>
      <c r="G534" s="171"/>
      <c r="H534" s="171"/>
      <c r="I534" s="171"/>
      <c r="J534" s="161">
        <f t="shared" ref="J534" si="58">ROUND(PRODUCT(F534:I534),2)</f>
        <v>4</v>
      </c>
      <c r="K534" s="171"/>
      <c r="L534" s="171"/>
      <c r="M534" s="171"/>
      <c r="N534" s="171"/>
      <c r="O534" s="171"/>
      <c r="P534" s="171"/>
      <c r="Q534" s="171"/>
      <c r="R534" s="222"/>
      <c r="S534" s="171"/>
      <c r="T534" s="222"/>
      <c r="U534" s="222"/>
    </row>
    <row r="535" spans="1:21" s="70" customFormat="1" x14ac:dyDescent="0.2">
      <c r="A535" s="157"/>
      <c r="B535" s="157"/>
      <c r="C535" s="157"/>
      <c r="D535" s="174" t="str">
        <f>"Total item "&amp;A533</f>
        <v>Total item 10.18</v>
      </c>
      <c r="E535" s="164"/>
      <c r="F535" s="161"/>
      <c r="G535" s="161"/>
      <c r="H535" s="161"/>
      <c r="I535" s="161"/>
      <c r="J535" s="175">
        <f>SUM(J534:J534)</f>
        <v>4</v>
      </c>
      <c r="K535" s="161"/>
      <c r="L535" s="161"/>
      <c r="M535" s="161"/>
      <c r="N535" s="161"/>
      <c r="O535" s="161"/>
      <c r="P535" s="161"/>
      <c r="Q535" s="161"/>
      <c r="R535" s="203"/>
      <c r="S535" s="161"/>
      <c r="T535" s="203"/>
      <c r="U535" s="203"/>
    </row>
    <row r="536" spans="1:21" s="70" customFormat="1" x14ac:dyDescent="0.2">
      <c r="A536" s="163"/>
      <c r="B536" s="157"/>
      <c r="C536" s="157"/>
      <c r="D536" s="174"/>
      <c r="E536" s="164"/>
      <c r="F536" s="161"/>
      <c r="G536" s="161"/>
      <c r="H536" s="161"/>
      <c r="I536" s="161"/>
      <c r="J536" s="160"/>
      <c r="K536" s="161"/>
      <c r="L536" s="161"/>
      <c r="M536" s="161"/>
      <c r="N536" s="161"/>
      <c r="O536" s="161"/>
      <c r="P536" s="161"/>
      <c r="Q536" s="161"/>
      <c r="R536" s="203"/>
      <c r="S536" s="161"/>
      <c r="T536" s="221"/>
      <c r="U536" s="221"/>
    </row>
    <row r="537" spans="1:21" s="92" customFormat="1" ht="25.5" x14ac:dyDescent="0.2">
      <c r="A537" s="165" t="s">
        <v>898</v>
      </c>
      <c r="B537" s="165" t="s">
        <v>30</v>
      </c>
      <c r="C537" s="166" t="s">
        <v>893</v>
      </c>
      <c r="D537" s="167" t="s">
        <v>894</v>
      </c>
      <c r="E537" s="168" t="s">
        <v>84</v>
      </c>
      <c r="F537" s="170"/>
      <c r="G537" s="170"/>
      <c r="H537" s="170"/>
      <c r="I537" s="170"/>
      <c r="J537" s="170"/>
      <c r="K537" s="171">
        <f>J539</f>
        <v>5</v>
      </c>
      <c r="L537" s="171" t="s">
        <v>912</v>
      </c>
      <c r="M537" s="171">
        <f>ROUND(L537*(1+$N$10),2)</f>
        <v>111.49</v>
      </c>
      <c r="N537" s="171">
        <f>TRUNC($K537*M537,2)</f>
        <v>557.45000000000005</v>
      </c>
      <c r="O537" s="171" t="s">
        <v>913</v>
      </c>
      <c r="P537" s="171">
        <f>ROUND(O537*(1+$Q$10),2)</f>
        <v>107.41</v>
      </c>
      <c r="Q537" s="171">
        <f>TRUNC($K537*P537,2)</f>
        <v>537.04999999999995</v>
      </c>
      <c r="R537" s="222" t="s">
        <v>499</v>
      </c>
      <c r="S537" s="171"/>
      <c r="T537" s="222"/>
      <c r="U537" s="222"/>
    </row>
    <row r="538" spans="1:21" s="92" customFormat="1" x14ac:dyDescent="0.2">
      <c r="A538" s="165"/>
      <c r="B538" s="165"/>
      <c r="C538" s="166"/>
      <c r="D538" s="178" t="s">
        <v>709</v>
      </c>
      <c r="E538" s="168"/>
      <c r="F538" s="171">
        <v>5</v>
      </c>
      <c r="G538" s="171"/>
      <c r="H538" s="171"/>
      <c r="I538" s="171"/>
      <c r="J538" s="161">
        <f t="shared" ref="J538" si="59">ROUND(PRODUCT(F538:I538),2)</f>
        <v>5</v>
      </c>
      <c r="K538" s="171"/>
      <c r="L538" s="171"/>
      <c r="M538" s="171"/>
      <c r="N538" s="171"/>
      <c r="O538" s="171"/>
      <c r="P538" s="171"/>
      <c r="Q538" s="171"/>
      <c r="R538" s="222"/>
      <c r="S538" s="171"/>
      <c r="T538" s="222"/>
      <c r="U538" s="222"/>
    </row>
    <row r="539" spans="1:21" s="70" customFormat="1" x14ac:dyDescent="0.2">
      <c r="A539" s="157"/>
      <c r="B539" s="157"/>
      <c r="C539" s="157"/>
      <c r="D539" s="174" t="str">
        <f>"Total item "&amp;A537</f>
        <v>Total item 10.19</v>
      </c>
      <c r="E539" s="164"/>
      <c r="F539" s="161"/>
      <c r="G539" s="161"/>
      <c r="H539" s="161"/>
      <c r="I539" s="161"/>
      <c r="J539" s="175">
        <f>SUM(J538:J538)</f>
        <v>5</v>
      </c>
      <c r="K539" s="161"/>
      <c r="L539" s="161"/>
      <c r="M539" s="161"/>
      <c r="N539" s="161"/>
      <c r="O539" s="161"/>
      <c r="P539" s="161"/>
      <c r="Q539" s="161"/>
      <c r="R539" s="203"/>
      <c r="S539" s="161"/>
      <c r="T539" s="203"/>
      <c r="U539" s="203"/>
    </row>
    <row r="540" spans="1:21" s="70" customFormat="1" x14ac:dyDescent="0.2">
      <c r="A540" s="163"/>
      <c r="B540" s="157"/>
      <c r="C540" s="157"/>
      <c r="D540" s="174"/>
      <c r="E540" s="164"/>
      <c r="F540" s="161"/>
      <c r="G540" s="161"/>
      <c r="H540" s="161"/>
      <c r="I540" s="161"/>
      <c r="J540" s="160"/>
      <c r="K540" s="161"/>
      <c r="L540" s="161"/>
      <c r="M540" s="161"/>
      <c r="N540" s="161"/>
      <c r="O540" s="161"/>
      <c r="P540" s="161"/>
      <c r="Q540" s="161"/>
      <c r="R540" s="203"/>
      <c r="S540" s="161"/>
      <c r="T540" s="221"/>
      <c r="U540" s="221"/>
    </row>
    <row r="541" spans="1:21" s="92" customFormat="1" ht="25.5" x14ac:dyDescent="0.2">
      <c r="A541" s="165" t="s">
        <v>902</v>
      </c>
      <c r="B541" s="165" t="s">
        <v>30</v>
      </c>
      <c r="C541" s="166" t="s">
        <v>896</v>
      </c>
      <c r="D541" s="167" t="s">
        <v>897</v>
      </c>
      <c r="E541" s="168" t="s">
        <v>84</v>
      </c>
      <c r="F541" s="170"/>
      <c r="G541" s="170"/>
      <c r="H541" s="170"/>
      <c r="I541" s="170"/>
      <c r="J541" s="170"/>
      <c r="K541" s="171">
        <f>J543</f>
        <v>4</v>
      </c>
      <c r="L541" s="171" t="s">
        <v>914</v>
      </c>
      <c r="M541" s="171">
        <f>ROUND(L541*(1+$N$10),2)</f>
        <v>142.04</v>
      </c>
      <c r="N541" s="171">
        <f>TRUNC($K541*M541,2)</f>
        <v>568.16</v>
      </c>
      <c r="O541" s="171" t="s">
        <v>915</v>
      </c>
      <c r="P541" s="171">
        <f>ROUND(O541*(1+$Q$10),2)</f>
        <v>137.80000000000001</v>
      </c>
      <c r="Q541" s="171">
        <f>TRUNC($K541*P541,2)</f>
        <v>551.20000000000005</v>
      </c>
      <c r="R541" s="222" t="s">
        <v>499</v>
      </c>
      <c r="S541" s="171"/>
      <c r="T541" s="222"/>
      <c r="U541" s="222"/>
    </row>
    <row r="542" spans="1:21" s="92" customFormat="1" x14ac:dyDescent="0.2">
      <c r="A542" s="165"/>
      <c r="B542" s="165"/>
      <c r="C542" s="166"/>
      <c r="D542" s="178" t="s">
        <v>709</v>
      </c>
      <c r="E542" s="168"/>
      <c r="F542" s="171">
        <v>4</v>
      </c>
      <c r="G542" s="171"/>
      <c r="H542" s="171"/>
      <c r="I542" s="171"/>
      <c r="J542" s="161">
        <f t="shared" ref="J542" si="60">ROUND(PRODUCT(F542:I542),2)</f>
        <v>4</v>
      </c>
      <c r="K542" s="171"/>
      <c r="L542" s="171"/>
      <c r="M542" s="171"/>
      <c r="N542" s="171"/>
      <c r="O542" s="171"/>
      <c r="P542" s="171"/>
      <c r="Q542" s="171"/>
      <c r="R542" s="222"/>
      <c r="S542" s="171"/>
      <c r="T542" s="222"/>
      <c r="U542" s="222"/>
    </row>
    <row r="543" spans="1:21" s="70" customFormat="1" x14ac:dyDescent="0.2">
      <c r="A543" s="157"/>
      <c r="B543" s="157"/>
      <c r="C543" s="157"/>
      <c r="D543" s="174" t="str">
        <f>"Total item "&amp;A541</f>
        <v>Total item 10.20</v>
      </c>
      <c r="E543" s="164"/>
      <c r="F543" s="161"/>
      <c r="G543" s="161"/>
      <c r="H543" s="161"/>
      <c r="I543" s="161"/>
      <c r="J543" s="175">
        <f>SUM(J542:J542)</f>
        <v>4</v>
      </c>
      <c r="K543" s="161"/>
      <c r="L543" s="161"/>
      <c r="M543" s="161"/>
      <c r="N543" s="161"/>
      <c r="O543" s="161"/>
      <c r="P543" s="161"/>
      <c r="Q543" s="161"/>
      <c r="R543" s="203"/>
      <c r="S543" s="161"/>
      <c r="T543" s="203"/>
      <c r="U543" s="203"/>
    </row>
    <row r="544" spans="1:21" s="70" customFormat="1" x14ac:dyDescent="0.2">
      <c r="A544" s="163"/>
      <c r="B544" s="157"/>
      <c r="C544" s="157"/>
      <c r="D544" s="174"/>
      <c r="E544" s="164"/>
      <c r="F544" s="161"/>
      <c r="G544" s="161"/>
      <c r="H544" s="161"/>
      <c r="I544" s="161"/>
      <c r="J544" s="160"/>
      <c r="K544" s="161"/>
      <c r="L544" s="161"/>
      <c r="M544" s="161"/>
      <c r="N544" s="161"/>
      <c r="O544" s="161"/>
      <c r="P544" s="161"/>
      <c r="Q544" s="161"/>
      <c r="R544" s="203"/>
      <c r="S544" s="161"/>
      <c r="T544" s="221"/>
      <c r="U544" s="221"/>
    </row>
    <row r="545" spans="1:23" s="92" customFormat="1" ht="51" x14ac:dyDescent="0.2">
      <c r="A545" s="165" t="s">
        <v>905</v>
      </c>
      <c r="B545" s="165" t="s">
        <v>30</v>
      </c>
      <c r="C545" s="166" t="s">
        <v>899</v>
      </c>
      <c r="D545" s="167" t="s">
        <v>900</v>
      </c>
      <c r="E545" s="168" t="s">
        <v>84</v>
      </c>
      <c r="F545" s="170"/>
      <c r="G545" s="170"/>
      <c r="H545" s="170"/>
      <c r="I545" s="170"/>
      <c r="J545" s="170"/>
      <c r="K545" s="171">
        <f>J547</f>
        <v>1</v>
      </c>
      <c r="L545" s="171" t="s">
        <v>916</v>
      </c>
      <c r="M545" s="171">
        <f>ROUND(L545*(1+$N$10),2)</f>
        <v>6868.01</v>
      </c>
      <c r="N545" s="171">
        <f>TRUNC($K545*M545,2)</f>
        <v>6868.01</v>
      </c>
      <c r="O545" s="171" t="s">
        <v>917</v>
      </c>
      <c r="P545" s="171">
        <f>ROUND(O545*(1+$Q$10),2)</f>
        <v>6894.47</v>
      </c>
      <c r="Q545" s="171">
        <f>TRUNC($K545*P545,2)</f>
        <v>6894.47</v>
      </c>
      <c r="R545" s="222" t="s">
        <v>499</v>
      </c>
      <c r="S545" s="171"/>
      <c r="T545" s="222"/>
      <c r="U545" s="222"/>
    </row>
    <row r="546" spans="1:23" s="92" customFormat="1" x14ac:dyDescent="0.2">
      <c r="A546" s="165"/>
      <c r="B546" s="165"/>
      <c r="C546" s="166"/>
      <c r="D546" s="178" t="s">
        <v>901</v>
      </c>
      <c r="E546" s="168"/>
      <c r="F546" s="171">
        <v>1</v>
      </c>
      <c r="G546" s="171"/>
      <c r="H546" s="171"/>
      <c r="I546" s="171"/>
      <c r="J546" s="161">
        <f t="shared" ref="J546" si="61">ROUND(PRODUCT(F546:I546),2)</f>
        <v>1</v>
      </c>
      <c r="K546" s="171"/>
      <c r="L546" s="171"/>
      <c r="M546" s="171"/>
      <c r="N546" s="171"/>
      <c r="O546" s="171"/>
      <c r="P546" s="171"/>
      <c r="Q546" s="171"/>
      <c r="R546" s="222"/>
      <c r="S546" s="171"/>
      <c r="T546" s="222"/>
      <c r="U546" s="222"/>
    </row>
    <row r="547" spans="1:23" s="70" customFormat="1" x14ac:dyDescent="0.2">
      <c r="A547" s="157"/>
      <c r="B547" s="157"/>
      <c r="C547" s="157"/>
      <c r="D547" s="174" t="str">
        <f>"Total item "&amp;A545</f>
        <v>Total item 10.21</v>
      </c>
      <c r="E547" s="164"/>
      <c r="F547" s="161"/>
      <c r="G547" s="161"/>
      <c r="H547" s="161"/>
      <c r="I547" s="161"/>
      <c r="J547" s="175">
        <f>SUM(J546:J546)</f>
        <v>1</v>
      </c>
      <c r="K547" s="161"/>
      <c r="L547" s="161"/>
      <c r="M547" s="161"/>
      <c r="N547" s="161"/>
      <c r="O547" s="161"/>
      <c r="P547" s="161"/>
      <c r="Q547" s="161"/>
      <c r="R547" s="203"/>
      <c r="S547" s="161"/>
      <c r="T547" s="203"/>
      <c r="U547" s="203"/>
    </row>
    <row r="548" spans="1:23" s="70" customFormat="1" x14ac:dyDescent="0.2">
      <c r="A548" s="163"/>
      <c r="B548" s="157"/>
      <c r="C548" s="157"/>
      <c r="D548" s="174"/>
      <c r="E548" s="164"/>
      <c r="F548" s="161"/>
      <c r="G548" s="161"/>
      <c r="H548" s="161"/>
      <c r="I548" s="161"/>
      <c r="J548" s="160"/>
      <c r="K548" s="161"/>
      <c r="L548" s="161"/>
      <c r="M548" s="161"/>
      <c r="N548" s="161"/>
      <c r="O548" s="161"/>
      <c r="P548" s="161"/>
      <c r="Q548" s="161"/>
      <c r="R548" s="203"/>
      <c r="S548" s="161"/>
      <c r="T548" s="221"/>
      <c r="U548" s="221"/>
    </row>
    <row r="549" spans="1:23" s="92" customFormat="1" ht="51" x14ac:dyDescent="0.2">
      <c r="A549" s="165" t="s">
        <v>908</v>
      </c>
      <c r="B549" s="165" t="s">
        <v>30</v>
      </c>
      <c r="C549" s="166" t="s">
        <v>903</v>
      </c>
      <c r="D549" s="167" t="s">
        <v>904</v>
      </c>
      <c r="E549" s="168" t="s">
        <v>84</v>
      </c>
      <c r="F549" s="170"/>
      <c r="G549" s="170"/>
      <c r="H549" s="170"/>
      <c r="I549" s="170"/>
      <c r="J549" s="170"/>
      <c r="K549" s="171">
        <f>J551</f>
        <v>1</v>
      </c>
      <c r="L549" s="171" t="s">
        <v>918</v>
      </c>
      <c r="M549" s="171">
        <f>ROUND(L549*(1+$N$10),2)</f>
        <v>10309.280000000001</v>
      </c>
      <c r="N549" s="171">
        <f>TRUNC($K549*M549,2)</f>
        <v>10309.280000000001</v>
      </c>
      <c r="O549" s="171" t="s">
        <v>919</v>
      </c>
      <c r="P549" s="171">
        <f>ROUND(O549*(1+$Q$10),2)</f>
        <v>10330.26</v>
      </c>
      <c r="Q549" s="171">
        <f>TRUNC($K549*P549,2)</f>
        <v>10330.26</v>
      </c>
      <c r="R549" s="222" t="s">
        <v>499</v>
      </c>
      <c r="S549" s="171"/>
      <c r="T549" s="222"/>
      <c r="U549" s="222"/>
    </row>
    <row r="550" spans="1:23" s="92" customFormat="1" x14ac:dyDescent="0.2">
      <c r="A550" s="165"/>
      <c r="B550" s="165"/>
      <c r="C550" s="166"/>
      <c r="D550" s="178" t="s">
        <v>901</v>
      </c>
      <c r="E550" s="168"/>
      <c r="F550" s="171">
        <v>1</v>
      </c>
      <c r="G550" s="171"/>
      <c r="H550" s="171"/>
      <c r="I550" s="171"/>
      <c r="J550" s="161">
        <f t="shared" ref="J550" si="62">ROUND(PRODUCT(F550:I550),2)</f>
        <v>1</v>
      </c>
      <c r="K550" s="171"/>
      <c r="L550" s="171"/>
      <c r="M550" s="171"/>
      <c r="N550" s="171"/>
      <c r="O550" s="171"/>
      <c r="P550" s="171"/>
      <c r="Q550" s="171"/>
      <c r="R550" s="222"/>
      <c r="S550" s="171"/>
      <c r="T550" s="222"/>
      <c r="U550" s="222"/>
    </row>
    <row r="551" spans="1:23" s="70" customFormat="1" x14ac:dyDescent="0.2">
      <c r="A551" s="157"/>
      <c r="B551" s="157"/>
      <c r="C551" s="157"/>
      <c r="D551" s="174" t="str">
        <f>"Total item "&amp;A549</f>
        <v>Total item 10.22</v>
      </c>
      <c r="E551" s="164"/>
      <c r="F551" s="161"/>
      <c r="G551" s="161"/>
      <c r="H551" s="161"/>
      <c r="I551" s="161"/>
      <c r="J551" s="175">
        <f>SUM(J550:J550)</f>
        <v>1</v>
      </c>
      <c r="K551" s="161"/>
      <c r="L551" s="161"/>
      <c r="M551" s="161"/>
      <c r="N551" s="161"/>
      <c r="O551" s="161"/>
      <c r="P551" s="161"/>
      <c r="Q551" s="161"/>
      <c r="R551" s="203"/>
      <c r="S551" s="161"/>
      <c r="T551" s="203"/>
      <c r="U551" s="203"/>
    </row>
    <row r="552" spans="1:23" s="70" customFormat="1" x14ac:dyDescent="0.2">
      <c r="A552" s="163"/>
      <c r="B552" s="157"/>
      <c r="C552" s="157"/>
      <c r="D552" s="174"/>
      <c r="E552" s="164"/>
      <c r="F552" s="161"/>
      <c r="G552" s="161"/>
      <c r="H552" s="161"/>
      <c r="I552" s="161"/>
      <c r="J552" s="160"/>
      <c r="K552" s="161"/>
      <c r="L552" s="161"/>
      <c r="M552" s="161"/>
      <c r="N552" s="161"/>
      <c r="O552" s="161"/>
      <c r="P552" s="161"/>
      <c r="Q552" s="161"/>
      <c r="R552" s="203"/>
      <c r="S552" s="161"/>
      <c r="T552" s="221"/>
      <c r="U552" s="221"/>
    </row>
    <row r="553" spans="1:23" s="92" customFormat="1" ht="63.75" x14ac:dyDescent="0.2">
      <c r="A553" s="165" t="s">
        <v>909</v>
      </c>
      <c r="B553" s="165" t="s">
        <v>141</v>
      </c>
      <c r="C553" s="166" t="s">
        <v>940</v>
      </c>
      <c r="D553" s="167" t="s">
        <v>906</v>
      </c>
      <c r="E553" s="168" t="s">
        <v>84</v>
      </c>
      <c r="F553" s="170"/>
      <c r="G553" s="170"/>
      <c r="H553" s="170"/>
      <c r="I553" s="170"/>
      <c r="J553" s="170"/>
      <c r="K553" s="171">
        <f>J555</f>
        <v>1</v>
      </c>
      <c r="L553" s="171">
        <f>COMPOSIÇÕES!H161</f>
        <v>9432.66</v>
      </c>
      <c r="M553" s="171">
        <f>ROUND(L553*(1+$N$10),2)</f>
        <v>11944.58</v>
      </c>
      <c r="N553" s="171">
        <f>TRUNC($K553*M553,2)</f>
        <v>11944.58</v>
      </c>
      <c r="O553" s="171">
        <f>COMPOSIÇÕES!J161</f>
        <v>9432.66</v>
      </c>
      <c r="P553" s="171">
        <f>ROUND(O553*(1+$Q$10),2)</f>
        <v>11366.36</v>
      </c>
      <c r="Q553" s="171">
        <f>TRUNC($K553*P553,2)</f>
        <v>11366.36</v>
      </c>
      <c r="R553" s="222" t="s">
        <v>499</v>
      </c>
      <c r="S553" s="171"/>
      <c r="T553" s="222"/>
      <c r="U553" s="222"/>
    </row>
    <row r="554" spans="1:23" s="92" customFormat="1" x14ac:dyDescent="0.2">
      <c r="A554" s="165"/>
      <c r="B554" s="165"/>
      <c r="C554" s="166"/>
      <c r="D554" s="178" t="s">
        <v>907</v>
      </c>
      <c r="E554" s="168"/>
      <c r="F554" s="171">
        <v>1</v>
      </c>
      <c r="G554" s="171"/>
      <c r="H554" s="171"/>
      <c r="I554" s="171"/>
      <c r="J554" s="161">
        <f t="shared" ref="J554" si="63">ROUND(PRODUCT(F554:I554),2)</f>
        <v>1</v>
      </c>
      <c r="K554" s="171"/>
      <c r="L554" s="171"/>
      <c r="M554" s="171"/>
      <c r="N554" s="171"/>
      <c r="O554" s="171"/>
      <c r="P554" s="171"/>
      <c r="Q554" s="171"/>
      <c r="R554" s="222"/>
      <c r="S554" s="171"/>
      <c r="T554" s="222"/>
      <c r="U554" s="222"/>
    </row>
    <row r="555" spans="1:23" s="70" customFormat="1" x14ac:dyDescent="0.2">
      <c r="A555" s="157"/>
      <c r="B555" s="157"/>
      <c r="C555" s="157"/>
      <c r="D555" s="174" t="str">
        <f>"Total item "&amp;A553</f>
        <v>Total item 10.23</v>
      </c>
      <c r="E555" s="164"/>
      <c r="F555" s="161"/>
      <c r="G555" s="161"/>
      <c r="H555" s="161"/>
      <c r="I555" s="161"/>
      <c r="J555" s="175">
        <f>SUM(J554:J554)</f>
        <v>1</v>
      </c>
      <c r="K555" s="161"/>
      <c r="L555" s="161"/>
      <c r="M555" s="161"/>
      <c r="N555" s="161"/>
      <c r="O555" s="161"/>
      <c r="P555" s="161"/>
      <c r="Q555" s="161"/>
      <c r="R555" s="203"/>
      <c r="S555" s="161"/>
      <c r="T555" s="203"/>
      <c r="U555" s="203"/>
    </row>
    <row r="556" spans="1:23" s="70" customFormat="1" x14ac:dyDescent="0.2">
      <c r="A556" s="163"/>
      <c r="B556" s="157"/>
      <c r="C556" s="157"/>
      <c r="D556" s="174"/>
      <c r="E556" s="164"/>
      <c r="F556" s="161"/>
      <c r="G556" s="161"/>
      <c r="H556" s="161"/>
      <c r="I556" s="161"/>
      <c r="J556" s="160"/>
      <c r="K556" s="161"/>
      <c r="L556" s="161"/>
      <c r="M556" s="161"/>
      <c r="N556" s="161"/>
      <c r="O556" s="161"/>
      <c r="P556" s="161"/>
      <c r="Q556" s="161"/>
      <c r="R556" s="203"/>
      <c r="S556" s="161"/>
      <c r="T556" s="221"/>
      <c r="U556" s="221"/>
    </row>
    <row r="557" spans="1:23" s="364" customFormat="1" x14ac:dyDescent="0.2">
      <c r="A557" s="267" t="s">
        <v>22</v>
      </c>
      <c r="B557" s="360"/>
      <c r="C557" s="360"/>
      <c r="D557" s="229" t="s">
        <v>151</v>
      </c>
      <c r="E557" s="361"/>
      <c r="F557" s="175"/>
      <c r="G557" s="175"/>
      <c r="H557" s="175"/>
      <c r="I557" s="175"/>
      <c r="J557" s="175"/>
      <c r="K557" s="175"/>
      <c r="L557" s="175"/>
      <c r="M557" s="175"/>
      <c r="N557" s="175">
        <f>SUM(N558:N656)</f>
        <v>44661.350000000006</v>
      </c>
      <c r="O557" s="175"/>
      <c r="P557" s="175"/>
      <c r="Q557" s="175">
        <f>SUM(Q558:Q656)</f>
        <v>43022.020000000004</v>
      </c>
      <c r="R557" s="203"/>
      <c r="S557" s="161"/>
      <c r="T557" s="221"/>
      <c r="U557" s="221"/>
      <c r="V557" s="70"/>
      <c r="W557" s="70"/>
    </row>
    <row r="558" spans="1:23" s="70" customFormat="1" x14ac:dyDescent="0.2">
      <c r="A558" s="163"/>
      <c r="B558" s="157"/>
      <c r="C558" s="157"/>
      <c r="D558" s="174"/>
      <c r="E558" s="164"/>
      <c r="F558" s="161"/>
      <c r="G558" s="161"/>
      <c r="H558" s="161"/>
      <c r="I558" s="161"/>
      <c r="J558" s="160"/>
      <c r="K558" s="161"/>
      <c r="L558" s="161"/>
      <c r="M558" s="161"/>
      <c r="N558" s="161"/>
      <c r="O558" s="161"/>
      <c r="P558" s="161"/>
      <c r="Q558" s="161"/>
      <c r="R558" s="222"/>
      <c r="S558" s="171"/>
      <c r="T558" s="222"/>
      <c r="U558" s="222"/>
      <c r="V558" s="92"/>
      <c r="W558" s="92"/>
    </row>
    <row r="559" spans="1:23" s="92" customFormat="1" ht="38.25" x14ac:dyDescent="0.2">
      <c r="A559" s="165" t="s">
        <v>144</v>
      </c>
      <c r="B559" s="165" t="s">
        <v>141</v>
      </c>
      <c r="C559" s="166" t="s">
        <v>950</v>
      </c>
      <c r="D559" s="167" t="s">
        <v>395</v>
      </c>
      <c r="E559" s="168" t="s">
        <v>84</v>
      </c>
      <c r="F559" s="170"/>
      <c r="G559" s="170"/>
      <c r="H559" s="170"/>
      <c r="I559" s="170"/>
      <c r="J559" s="170"/>
      <c r="K559" s="171">
        <f>J561</f>
        <v>1</v>
      </c>
      <c r="L559" s="171">
        <f>COMPOSIÇÕES!H178</f>
        <v>917.67</v>
      </c>
      <c r="M559" s="171">
        <f>ROUND(L559*(1+$N$10),2)</f>
        <v>1162.05</v>
      </c>
      <c r="N559" s="171">
        <f>TRUNC($K559*M559,2)</f>
        <v>1162.05</v>
      </c>
      <c r="O559" s="171">
        <f>COMPOSIÇÕES!J178</f>
        <v>932.23</v>
      </c>
      <c r="P559" s="171">
        <f>ROUND(O559*(1+$Q$10),2)</f>
        <v>1123.3399999999999</v>
      </c>
      <c r="Q559" s="171">
        <f>TRUNC($K559*P559,2)</f>
        <v>1123.3399999999999</v>
      </c>
      <c r="R559" s="222" t="s">
        <v>499</v>
      </c>
      <c r="S559" s="171"/>
      <c r="T559" s="222"/>
      <c r="U559" s="222"/>
    </row>
    <row r="560" spans="1:23" s="92" customFormat="1" x14ac:dyDescent="0.2">
      <c r="A560" s="165"/>
      <c r="B560" s="165"/>
      <c r="C560" s="166"/>
      <c r="D560" s="172" t="s">
        <v>367</v>
      </c>
      <c r="E560" s="168"/>
      <c r="F560" s="171">
        <v>1</v>
      </c>
      <c r="G560" s="171"/>
      <c r="H560" s="171"/>
      <c r="I560" s="171"/>
      <c r="J560" s="161">
        <f>ROUND(PRODUCT(F560:I560),2)</f>
        <v>1</v>
      </c>
      <c r="K560" s="171"/>
      <c r="L560" s="171"/>
      <c r="M560" s="171"/>
      <c r="N560" s="171"/>
      <c r="O560" s="171"/>
      <c r="P560" s="171"/>
      <c r="Q560" s="171"/>
      <c r="R560" s="203"/>
      <c r="S560" s="161"/>
      <c r="T560" s="203"/>
      <c r="U560" s="203"/>
      <c r="V560" s="70"/>
      <c r="W560" s="70"/>
    </row>
    <row r="561" spans="1:23" s="70" customFormat="1" x14ac:dyDescent="0.2">
      <c r="A561" s="157"/>
      <c r="B561" s="157"/>
      <c r="C561" s="157"/>
      <c r="D561" s="174" t="str">
        <f>"Total item "&amp;A559</f>
        <v>Total item 11.1</v>
      </c>
      <c r="E561" s="164"/>
      <c r="F561" s="161"/>
      <c r="G561" s="161"/>
      <c r="H561" s="161"/>
      <c r="I561" s="161"/>
      <c r="J561" s="175">
        <f>SUM(J560:J560)</f>
        <v>1</v>
      </c>
      <c r="K561" s="161"/>
      <c r="L561" s="161"/>
      <c r="M561" s="161"/>
      <c r="N561" s="161"/>
      <c r="O561" s="161"/>
      <c r="P561" s="161"/>
      <c r="Q561" s="161"/>
      <c r="R561" s="203"/>
      <c r="S561" s="161"/>
      <c r="T561" s="221"/>
      <c r="U561" s="203"/>
      <c r="V561" s="203"/>
      <c r="W561" s="203"/>
    </row>
    <row r="562" spans="1:23" s="225" customFormat="1" ht="12.75" x14ac:dyDescent="0.2">
      <c r="A562" s="195"/>
      <c r="B562" s="196"/>
      <c r="C562" s="196"/>
      <c r="D562" s="197"/>
      <c r="E562" s="198"/>
      <c r="F562" s="199"/>
      <c r="G562" s="199"/>
      <c r="H562" s="199"/>
      <c r="I562" s="199"/>
      <c r="J562" s="200"/>
      <c r="K562" s="199"/>
      <c r="L562" s="199"/>
      <c r="M562" s="199"/>
      <c r="N562" s="199"/>
      <c r="O562" s="199"/>
      <c r="P562" s="199"/>
      <c r="Q562" s="199"/>
      <c r="R562" s="470"/>
      <c r="S562" s="417"/>
      <c r="T562" s="470"/>
      <c r="U562" s="470"/>
      <c r="V562" s="470"/>
      <c r="W562" s="470"/>
    </row>
    <row r="563" spans="1:23" s="222" customFormat="1" ht="38.25" x14ac:dyDescent="0.2">
      <c r="A563" s="165" t="s">
        <v>170</v>
      </c>
      <c r="B563" s="165" t="s">
        <v>30</v>
      </c>
      <c r="C563" s="166" t="s">
        <v>407</v>
      </c>
      <c r="D563" s="167" t="s">
        <v>408</v>
      </c>
      <c r="E563" s="168" t="s">
        <v>84</v>
      </c>
      <c r="F563" s="540"/>
      <c r="G563" s="170"/>
      <c r="H563" s="170"/>
      <c r="I563" s="170"/>
      <c r="J563" s="170"/>
      <c r="K563" s="171">
        <f>J565</f>
        <v>1</v>
      </c>
      <c r="L563" s="171" t="s">
        <v>952</v>
      </c>
      <c r="M563" s="171">
        <f>ROUND(L563*(1+$N$10),2)</f>
        <v>371.53</v>
      </c>
      <c r="N563" s="171">
        <f>TRUNC($K563*M563,2)</f>
        <v>371.53</v>
      </c>
      <c r="O563" s="171" t="s">
        <v>952</v>
      </c>
      <c r="P563" s="171">
        <f>ROUND(O563*(1+$Q$10),2)</f>
        <v>353.55</v>
      </c>
      <c r="Q563" s="171">
        <f>TRUNC($K563*P563,2)</f>
        <v>353.55</v>
      </c>
      <c r="R563" s="222" t="s">
        <v>499</v>
      </c>
      <c r="S563" s="171"/>
      <c r="T563" s="203"/>
    </row>
    <row r="564" spans="1:23" s="222" customFormat="1" ht="12.75" x14ac:dyDescent="0.2">
      <c r="A564" s="165"/>
      <c r="B564" s="165"/>
      <c r="C564" s="165"/>
      <c r="D564" s="172" t="s">
        <v>415</v>
      </c>
      <c r="E564" s="173"/>
      <c r="F564" s="171">
        <v>1</v>
      </c>
      <c r="G564" s="171"/>
      <c r="H564" s="171"/>
      <c r="I564" s="171"/>
      <c r="J564" s="161">
        <f t="shared" ref="J564" si="64">ROUND(PRODUCT(F564:I564),2)</f>
        <v>1</v>
      </c>
      <c r="K564" s="171"/>
      <c r="L564" s="170"/>
      <c r="M564" s="171"/>
      <c r="N564" s="171"/>
      <c r="O564" s="170"/>
      <c r="P564" s="171"/>
      <c r="Q564" s="171"/>
      <c r="R564" s="203"/>
      <c r="S564" s="161"/>
      <c r="T564" s="203"/>
      <c r="U564" s="203"/>
      <c r="V564" s="203"/>
      <c r="W564" s="203"/>
    </row>
    <row r="565" spans="1:23" s="203" customFormat="1" ht="12.75" x14ac:dyDescent="0.2">
      <c r="A565" s="157"/>
      <c r="B565" s="157"/>
      <c r="C565" s="157"/>
      <c r="D565" s="174" t="str">
        <f>"Total item "&amp;A563</f>
        <v>Total item 11.2</v>
      </c>
      <c r="E565" s="164"/>
      <c r="F565" s="161"/>
      <c r="G565" s="161"/>
      <c r="H565" s="161"/>
      <c r="I565" s="161"/>
      <c r="J565" s="175">
        <f>SUM(J564:J564)</f>
        <v>1</v>
      </c>
      <c r="K565" s="161"/>
      <c r="L565" s="161"/>
      <c r="M565" s="161"/>
      <c r="N565" s="161"/>
      <c r="O565" s="161"/>
      <c r="P565" s="161"/>
      <c r="Q565" s="161"/>
      <c r="S565" s="161"/>
      <c r="T565" s="221"/>
    </row>
    <row r="566" spans="1:23" s="203" customFormat="1" ht="12.75" x14ac:dyDescent="0.2">
      <c r="A566" s="163"/>
      <c r="B566" s="157"/>
      <c r="C566" s="157"/>
      <c r="D566" s="174"/>
      <c r="E566" s="164"/>
      <c r="F566" s="161"/>
      <c r="G566" s="161"/>
      <c r="H566" s="161"/>
      <c r="I566" s="161"/>
      <c r="J566" s="160"/>
      <c r="K566" s="161"/>
      <c r="L566" s="161"/>
      <c r="M566" s="161"/>
      <c r="N566" s="161"/>
      <c r="O566" s="161"/>
      <c r="P566" s="161"/>
      <c r="Q566" s="161"/>
      <c r="R566" s="222"/>
      <c r="S566" s="171"/>
      <c r="T566" s="222"/>
      <c r="U566" s="222"/>
      <c r="V566" s="222"/>
      <c r="W566" s="222"/>
    </row>
    <row r="567" spans="1:23" s="222" customFormat="1" ht="51" x14ac:dyDescent="0.2">
      <c r="A567" s="165" t="s">
        <v>171</v>
      </c>
      <c r="B567" s="165" t="s">
        <v>30</v>
      </c>
      <c r="C567" s="166" t="s">
        <v>965</v>
      </c>
      <c r="D567" s="167" t="s">
        <v>964</v>
      </c>
      <c r="E567" s="168" t="s">
        <v>84</v>
      </c>
      <c r="F567" s="540"/>
      <c r="G567" s="170"/>
      <c r="H567" s="170"/>
      <c r="I567" s="170"/>
      <c r="J567" s="170"/>
      <c r="K567" s="171">
        <f>J569</f>
        <v>1</v>
      </c>
      <c r="L567" s="171" t="s">
        <v>966</v>
      </c>
      <c r="M567" s="171">
        <f>ROUND(L567*(1+$N$10),2)</f>
        <v>686.56</v>
      </c>
      <c r="N567" s="171">
        <f>TRUNC($K567*M567,2)</f>
        <v>686.56</v>
      </c>
      <c r="O567" s="171" t="s">
        <v>967</v>
      </c>
      <c r="P567" s="171">
        <f>ROUND(O567*(1+$Q$10),2)</f>
        <v>657.03</v>
      </c>
      <c r="Q567" s="171">
        <f>TRUNC($K567*P567,2)</f>
        <v>657.03</v>
      </c>
      <c r="R567" s="222" t="s">
        <v>499</v>
      </c>
      <c r="S567" s="171"/>
      <c r="T567" s="203"/>
    </row>
    <row r="568" spans="1:23" s="222" customFormat="1" ht="12.75" x14ac:dyDescent="0.2">
      <c r="A568" s="165"/>
      <c r="B568" s="165"/>
      <c r="C568" s="165"/>
      <c r="D568" s="172" t="s">
        <v>410</v>
      </c>
      <c r="E568" s="173"/>
      <c r="F568" s="171">
        <v>1</v>
      </c>
      <c r="G568" s="171"/>
      <c r="H568" s="171"/>
      <c r="I568" s="171"/>
      <c r="J568" s="161">
        <f t="shared" ref="J568" si="65">ROUND(PRODUCT(F568:I568),2)</f>
        <v>1</v>
      </c>
      <c r="K568" s="171"/>
      <c r="L568" s="170"/>
      <c r="M568" s="171"/>
      <c r="N568" s="171"/>
      <c r="O568" s="170"/>
      <c r="P568" s="171"/>
      <c r="Q568" s="171"/>
      <c r="R568" s="203"/>
      <c r="S568" s="161"/>
      <c r="T568" s="203"/>
      <c r="U568" s="203"/>
      <c r="V568" s="203"/>
      <c r="W568" s="203"/>
    </row>
    <row r="569" spans="1:23" s="203" customFormat="1" x14ac:dyDescent="0.2">
      <c r="A569" s="157"/>
      <c r="B569" s="157"/>
      <c r="C569" s="157"/>
      <c r="D569" s="174" t="str">
        <f>"Total item "&amp;A567</f>
        <v>Total item 11.3</v>
      </c>
      <c r="E569" s="164"/>
      <c r="F569" s="161"/>
      <c r="G569" s="161"/>
      <c r="H569" s="161"/>
      <c r="I569" s="161"/>
      <c r="J569" s="175">
        <f>SUM(J568:J568)</f>
        <v>1</v>
      </c>
      <c r="K569" s="161"/>
      <c r="L569" s="161"/>
      <c r="M569" s="161"/>
      <c r="N569" s="161"/>
      <c r="O569" s="161"/>
      <c r="P569" s="161"/>
      <c r="Q569" s="161"/>
      <c r="S569" s="161"/>
      <c r="T569" s="221"/>
      <c r="U569" s="221"/>
      <c r="V569" s="70"/>
      <c r="W569" s="70"/>
    </row>
    <row r="570" spans="1:23" s="70" customFormat="1" x14ac:dyDescent="0.2">
      <c r="A570" s="163"/>
      <c r="B570" s="157"/>
      <c r="C570" s="157"/>
      <c r="D570" s="174"/>
      <c r="E570" s="164"/>
      <c r="F570" s="161"/>
      <c r="G570" s="161"/>
      <c r="H570" s="161"/>
      <c r="I570" s="161"/>
      <c r="J570" s="160"/>
      <c r="K570" s="161"/>
      <c r="L570" s="161"/>
      <c r="M570" s="161"/>
      <c r="N570" s="161"/>
      <c r="O570" s="161"/>
      <c r="P570" s="161"/>
      <c r="Q570" s="161"/>
      <c r="R570" s="222"/>
      <c r="S570" s="171"/>
      <c r="T570" s="222"/>
      <c r="U570" s="222"/>
      <c r="V570" s="222"/>
      <c r="W570" s="222"/>
    </row>
    <row r="571" spans="1:23" s="222" customFormat="1" ht="25.5" x14ac:dyDescent="0.2">
      <c r="A571" s="165" t="s">
        <v>281</v>
      </c>
      <c r="B571" s="165" t="s">
        <v>30</v>
      </c>
      <c r="C571" s="166" t="s">
        <v>411</v>
      </c>
      <c r="D571" s="167" t="s">
        <v>412</v>
      </c>
      <c r="E571" s="168" t="s">
        <v>84</v>
      </c>
      <c r="F571" s="170"/>
      <c r="G571" s="170"/>
      <c r="H571" s="170"/>
      <c r="I571" s="170"/>
      <c r="J571" s="170"/>
      <c r="K571" s="171">
        <f>J574</f>
        <v>2</v>
      </c>
      <c r="L571" s="171" t="s">
        <v>953</v>
      </c>
      <c r="M571" s="171">
        <f>ROUND(L571*(1+$N$10),2)</f>
        <v>33.53</v>
      </c>
      <c r="N571" s="171">
        <f>TRUNC($K571*M571,2)</f>
        <v>67.06</v>
      </c>
      <c r="O571" s="171" t="s">
        <v>954</v>
      </c>
      <c r="P571" s="171">
        <f>ROUND(O571*(1+$Q$10),2)</f>
        <v>33.08</v>
      </c>
      <c r="Q571" s="171">
        <f>TRUNC($K571*P571,2)</f>
        <v>66.16</v>
      </c>
      <c r="R571" s="222" t="s">
        <v>499</v>
      </c>
      <c r="S571" s="171"/>
      <c r="T571" s="203"/>
    </row>
    <row r="572" spans="1:23" s="222" customFormat="1" ht="12.75" x14ac:dyDescent="0.2">
      <c r="A572" s="165"/>
      <c r="B572" s="165"/>
      <c r="C572" s="165"/>
      <c r="D572" s="542" t="s">
        <v>413</v>
      </c>
      <c r="E572" s="173"/>
      <c r="F572" s="161">
        <v>1</v>
      </c>
      <c r="G572" s="171"/>
      <c r="H572" s="171"/>
      <c r="I572" s="171"/>
      <c r="J572" s="161">
        <f>ROUND(PRODUCT(F572:I572),2)</f>
        <v>1</v>
      </c>
      <c r="K572" s="171"/>
      <c r="L572" s="170"/>
      <c r="M572" s="171"/>
      <c r="N572" s="171"/>
      <c r="O572" s="170"/>
      <c r="P572" s="171"/>
      <c r="Q572" s="171"/>
      <c r="S572" s="171"/>
      <c r="T572" s="203"/>
    </row>
    <row r="573" spans="1:23" s="222" customFormat="1" ht="12.75" x14ac:dyDescent="0.2">
      <c r="A573" s="165"/>
      <c r="B573" s="165"/>
      <c r="C573" s="165"/>
      <c r="D573" s="542" t="s">
        <v>414</v>
      </c>
      <c r="E573" s="173"/>
      <c r="F573" s="161">
        <v>1</v>
      </c>
      <c r="G573" s="171"/>
      <c r="H573" s="171"/>
      <c r="I573" s="171"/>
      <c r="J573" s="161">
        <f>ROUND(PRODUCT(F573:I573),2)</f>
        <v>1</v>
      </c>
      <c r="K573" s="171"/>
      <c r="L573" s="170"/>
      <c r="M573" s="171"/>
      <c r="N573" s="171"/>
      <c r="O573" s="170"/>
      <c r="P573" s="171"/>
      <c r="Q573" s="171"/>
      <c r="R573" s="203"/>
      <c r="S573" s="161"/>
      <c r="T573" s="203"/>
      <c r="U573" s="203"/>
      <c r="V573" s="203"/>
      <c r="W573" s="203"/>
    </row>
    <row r="574" spans="1:23" s="203" customFormat="1" x14ac:dyDescent="0.2">
      <c r="A574" s="157"/>
      <c r="B574" s="157"/>
      <c r="C574" s="157"/>
      <c r="D574" s="174" t="str">
        <f>"Total item "&amp;A571</f>
        <v>Total item 11.4</v>
      </c>
      <c r="E574" s="164"/>
      <c r="F574" s="161"/>
      <c r="G574" s="161"/>
      <c r="H574" s="161"/>
      <c r="I574" s="161"/>
      <c r="J574" s="175">
        <f>SUM(J572:J573)</f>
        <v>2</v>
      </c>
      <c r="K574" s="161"/>
      <c r="L574" s="161"/>
      <c r="M574" s="161"/>
      <c r="N574" s="161"/>
      <c r="O574" s="161"/>
      <c r="P574" s="161"/>
      <c r="Q574" s="161"/>
      <c r="S574" s="161"/>
      <c r="T574" s="221"/>
      <c r="U574" s="221"/>
      <c r="V574" s="70"/>
      <c r="W574" s="70"/>
    </row>
    <row r="575" spans="1:23" s="70" customFormat="1" x14ac:dyDescent="0.2">
      <c r="A575" s="163"/>
      <c r="B575" s="157"/>
      <c r="C575" s="157"/>
      <c r="D575" s="174"/>
      <c r="E575" s="164"/>
      <c r="F575" s="161"/>
      <c r="G575" s="161"/>
      <c r="H575" s="161"/>
      <c r="I575" s="161"/>
      <c r="J575" s="160"/>
      <c r="K575" s="161"/>
      <c r="L575" s="161"/>
      <c r="M575" s="161"/>
      <c r="N575" s="161"/>
      <c r="O575" s="161"/>
      <c r="P575" s="161"/>
      <c r="Q575" s="161"/>
      <c r="R575" s="222"/>
      <c r="S575" s="171"/>
      <c r="T575" s="222"/>
      <c r="U575" s="222"/>
      <c r="V575" s="222"/>
      <c r="W575" s="222"/>
    </row>
    <row r="576" spans="1:23" s="222" customFormat="1" ht="25.5" x14ac:dyDescent="0.2">
      <c r="A576" s="165" t="s">
        <v>282</v>
      </c>
      <c r="B576" s="165" t="s">
        <v>30</v>
      </c>
      <c r="C576" s="166" t="s">
        <v>302</v>
      </c>
      <c r="D576" s="167" t="s">
        <v>301</v>
      </c>
      <c r="E576" s="168" t="s">
        <v>84</v>
      </c>
      <c r="F576" s="170"/>
      <c r="G576" s="170"/>
      <c r="H576" s="170"/>
      <c r="I576" s="170"/>
      <c r="J576" s="170"/>
      <c r="K576" s="171">
        <f>J579</f>
        <v>10</v>
      </c>
      <c r="L576" s="171" t="s">
        <v>962</v>
      </c>
      <c r="M576" s="171">
        <f>ROUND(L576*(1+$N$10),2)</f>
        <v>16.82</v>
      </c>
      <c r="N576" s="171">
        <f>TRUNC($K576*M576,2)</f>
        <v>168.2</v>
      </c>
      <c r="O576" s="171" t="s">
        <v>963</v>
      </c>
      <c r="P576" s="171">
        <f>ROUND(O576*(1+$Q$10),2)</f>
        <v>16.22</v>
      </c>
      <c r="Q576" s="171">
        <f>TRUNC($K576*P576,2)</f>
        <v>162.19999999999999</v>
      </c>
      <c r="R576" s="222" t="s">
        <v>499</v>
      </c>
      <c r="S576" s="171"/>
      <c r="T576" s="203"/>
    </row>
    <row r="577" spans="1:23" s="222" customFormat="1" ht="12.75" x14ac:dyDescent="0.2">
      <c r="A577" s="165"/>
      <c r="B577" s="165"/>
      <c r="C577" s="165"/>
      <c r="D577" s="542" t="s">
        <v>416</v>
      </c>
      <c r="E577" s="173"/>
      <c r="F577" s="161">
        <v>6</v>
      </c>
      <c r="G577" s="171"/>
      <c r="H577" s="171"/>
      <c r="I577" s="171"/>
      <c r="J577" s="161">
        <f>ROUND(PRODUCT(F577:I577),2)</f>
        <v>6</v>
      </c>
      <c r="K577" s="171"/>
      <c r="L577" s="170"/>
      <c r="M577" s="171"/>
      <c r="N577" s="171"/>
      <c r="O577" s="170"/>
      <c r="P577" s="171"/>
      <c r="Q577" s="171"/>
      <c r="S577" s="171"/>
      <c r="T577" s="203"/>
    </row>
    <row r="578" spans="1:23" s="222" customFormat="1" ht="12.75" x14ac:dyDescent="0.2">
      <c r="A578" s="165"/>
      <c r="B578" s="165"/>
      <c r="C578" s="165"/>
      <c r="D578" s="542" t="s">
        <v>417</v>
      </c>
      <c r="E578" s="173"/>
      <c r="F578" s="161">
        <v>4</v>
      </c>
      <c r="G578" s="171"/>
      <c r="H578" s="171"/>
      <c r="I578" s="171"/>
      <c r="J578" s="161">
        <f>ROUND(PRODUCT(F578:I578),2)</f>
        <v>4</v>
      </c>
      <c r="K578" s="171"/>
      <c r="L578" s="170"/>
      <c r="M578" s="171"/>
      <c r="N578" s="171"/>
      <c r="O578" s="170"/>
      <c r="P578" s="171"/>
      <c r="Q578" s="171"/>
      <c r="R578" s="203"/>
      <c r="S578" s="161"/>
      <c r="T578" s="203"/>
      <c r="U578" s="203"/>
      <c r="V578" s="203"/>
      <c r="W578" s="203"/>
    </row>
    <row r="579" spans="1:23" s="203" customFormat="1" ht="12.75" x14ac:dyDescent="0.2">
      <c r="A579" s="157"/>
      <c r="B579" s="157"/>
      <c r="C579" s="157"/>
      <c r="D579" s="174" t="str">
        <f>"Total item "&amp;A576</f>
        <v>Total item 11.5</v>
      </c>
      <c r="E579" s="164"/>
      <c r="F579" s="161"/>
      <c r="G579" s="161"/>
      <c r="H579" s="161"/>
      <c r="I579" s="161"/>
      <c r="J579" s="175">
        <f>SUM(J577:J578)</f>
        <v>10</v>
      </c>
      <c r="K579" s="161"/>
      <c r="L579" s="161"/>
      <c r="M579" s="161"/>
      <c r="N579" s="161"/>
      <c r="O579" s="161"/>
      <c r="P579" s="161"/>
      <c r="Q579" s="161"/>
      <c r="S579" s="161"/>
      <c r="T579" s="221"/>
    </row>
    <row r="580" spans="1:23" s="70" customFormat="1" x14ac:dyDescent="0.2">
      <c r="A580" s="163"/>
      <c r="B580" s="157"/>
      <c r="C580" s="157"/>
      <c r="D580" s="174"/>
      <c r="E580" s="164"/>
      <c r="F580" s="161"/>
      <c r="G580" s="161"/>
      <c r="H580" s="161"/>
      <c r="I580" s="161"/>
      <c r="J580" s="160"/>
      <c r="K580" s="161"/>
      <c r="L580" s="171"/>
      <c r="M580" s="161"/>
      <c r="N580" s="161"/>
      <c r="O580" s="161"/>
      <c r="P580" s="161"/>
      <c r="Q580" s="161"/>
      <c r="R580" s="203"/>
      <c r="S580" s="161"/>
      <c r="T580" s="221"/>
      <c r="U580" s="221"/>
    </row>
    <row r="581" spans="1:23" s="92" customFormat="1" ht="25.5" x14ac:dyDescent="0.2">
      <c r="A581" s="165" t="s">
        <v>971</v>
      </c>
      <c r="B581" s="165" t="s">
        <v>30</v>
      </c>
      <c r="C581" s="166" t="s">
        <v>956</v>
      </c>
      <c r="D581" s="167" t="s">
        <v>957</v>
      </c>
      <c r="E581" s="168" t="s">
        <v>84</v>
      </c>
      <c r="F581" s="541"/>
      <c r="G581" s="541"/>
      <c r="H581" s="541"/>
      <c r="I581" s="170"/>
      <c r="J581" s="170"/>
      <c r="K581" s="171">
        <f>J583</f>
        <v>1</v>
      </c>
      <c r="L581" s="171" t="s">
        <v>968</v>
      </c>
      <c r="M581" s="171">
        <f>ROUND(L581*(1+$N$10),2)</f>
        <v>206.09</v>
      </c>
      <c r="N581" s="171">
        <f>TRUNC($K581*M581,2)</f>
        <v>206.09</v>
      </c>
      <c r="O581" s="171" t="s">
        <v>968</v>
      </c>
      <c r="P581" s="171">
        <f>ROUND(O581*(1+$Q$10),2)</f>
        <v>196.11</v>
      </c>
      <c r="Q581" s="171">
        <f>TRUNC($K581*P581,2)</f>
        <v>196.11</v>
      </c>
      <c r="R581" s="222" t="s">
        <v>499</v>
      </c>
      <c r="S581" s="171"/>
      <c r="T581" s="222"/>
      <c r="U581" s="222"/>
    </row>
    <row r="582" spans="1:23" s="92" customFormat="1" x14ac:dyDescent="0.2">
      <c r="A582" s="165"/>
      <c r="B582" s="165"/>
      <c r="C582" s="166"/>
      <c r="D582" s="178" t="s">
        <v>969</v>
      </c>
      <c r="E582" s="168"/>
      <c r="F582" s="171">
        <v>1</v>
      </c>
      <c r="G582" s="171"/>
      <c r="H582" s="171"/>
      <c r="I582" s="171"/>
      <c r="J582" s="171">
        <f t="shared" ref="J582" si="66">ROUND(PRODUCT(F582:I582),2)</f>
        <v>1</v>
      </c>
      <c r="K582" s="171"/>
      <c r="L582" s="171"/>
      <c r="M582" s="171"/>
      <c r="N582" s="171"/>
      <c r="O582" s="171"/>
      <c r="P582" s="171"/>
      <c r="Q582" s="171"/>
      <c r="R582" s="222"/>
      <c r="S582" s="171"/>
      <c r="T582" s="222"/>
      <c r="U582" s="222"/>
    </row>
    <row r="583" spans="1:23" s="70" customFormat="1" x14ac:dyDescent="0.2">
      <c r="A583" s="157"/>
      <c r="B583" s="157"/>
      <c r="C583" s="157"/>
      <c r="D583" s="174" t="str">
        <f>"Total item "&amp;A581</f>
        <v>Total item 11.6</v>
      </c>
      <c r="E583" s="164"/>
      <c r="F583" s="161"/>
      <c r="G583" s="161"/>
      <c r="H583" s="161"/>
      <c r="I583" s="161"/>
      <c r="J583" s="175">
        <f>SUM(J582:J582)</f>
        <v>1</v>
      </c>
      <c r="K583" s="161"/>
      <c r="L583" s="161"/>
      <c r="M583" s="161"/>
      <c r="N583" s="161"/>
      <c r="O583" s="161"/>
      <c r="P583" s="161"/>
      <c r="Q583" s="161"/>
      <c r="R583" s="203"/>
      <c r="S583" s="161"/>
      <c r="T583" s="203"/>
      <c r="U583" s="203"/>
    </row>
    <row r="584" spans="1:23" s="70" customFormat="1" x14ac:dyDescent="0.2">
      <c r="A584" s="163"/>
      <c r="B584" s="157"/>
      <c r="C584" s="157"/>
      <c r="D584" s="174"/>
      <c r="E584" s="164"/>
      <c r="F584" s="161"/>
      <c r="G584" s="161"/>
      <c r="H584" s="161"/>
      <c r="I584" s="161"/>
      <c r="J584" s="160"/>
      <c r="K584" s="161"/>
      <c r="L584" s="171"/>
      <c r="M584" s="161"/>
      <c r="N584" s="161"/>
      <c r="O584" s="161"/>
      <c r="P584" s="161"/>
      <c r="Q584" s="161"/>
      <c r="R584" s="203"/>
      <c r="S584" s="161"/>
      <c r="T584" s="221"/>
      <c r="U584" s="221"/>
    </row>
    <row r="585" spans="1:23" s="92" customFormat="1" ht="25.5" x14ac:dyDescent="0.2">
      <c r="A585" s="165" t="s">
        <v>972</v>
      </c>
      <c r="B585" s="165" t="s">
        <v>30</v>
      </c>
      <c r="C585" s="166" t="s">
        <v>959</v>
      </c>
      <c r="D585" s="167" t="s">
        <v>960</v>
      </c>
      <c r="E585" s="168" t="s">
        <v>84</v>
      </c>
      <c r="F585" s="541"/>
      <c r="G585" s="541"/>
      <c r="H585" s="541"/>
      <c r="I585" s="170"/>
      <c r="J585" s="170"/>
      <c r="K585" s="171">
        <f>J587</f>
        <v>1</v>
      </c>
      <c r="L585" s="171" t="s">
        <v>970</v>
      </c>
      <c r="M585" s="171">
        <f>ROUND(L585*(1+$N$10),2)</f>
        <v>151.38999999999999</v>
      </c>
      <c r="N585" s="171">
        <f>TRUNC($K585*M585,2)</f>
        <v>151.38999999999999</v>
      </c>
      <c r="O585" s="171" t="s">
        <v>970</v>
      </c>
      <c r="P585" s="171">
        <f>ROUND(O585*(1+$Q$10),2)</f>
        <v>144.06</v>
      </c>
      <c r="Q585" s="171">
        <f>TRUNC($K585*P585,2)</f>
        <v>144.06</v>
      </c>
      <c r="R585" s="222" t="s">
        <v>499</v>
      </c>
      <c r="S585" s="171"/>
      <c r="T585" s="222"/>
      <c r="U585" s="222"/>
    </row>
    <row r="586" spans="1:23" s="92" customFormat="1" x14ac:dyDescent="0.2">
      <c r="A586" s="165"/>
      <c r="B586" s="165"/>
      <c r="C586" s="165"/>
      <c r="D586" s="178" t="s">
        <v>961</v>
      </c>
      <c r="E586" s="168"/>
      <c r="F586" s="171">
        <v>1</v>
      </c>
      <c r="G586" s="171"/>
      <c r="H586" s="171"/>
      <c r="I586" s="171"/>
      <c r="J586" s="161">
        <f>ROUND(PRODUCT(F586:I586),2)</f>
        <v>1</v>
      </c>
      <c r="K586" s="171"/>
      <c r="L586" s="170"/>
      <c r="M586" s="171"/>
      <c r="N586" s="171"/>
      <c r="O586" s="170"/>
      <c r="P586" s="171"/>
      <c r="Q586" s="171"/>
      <c r="R586" s="222"/>
      <c r="S586" s="171"/>
      <c r="T586" s="203"/>
      <c r="U586" s="222"/>
    </row>
    <row r="587" spans="1:23" s="70" customFormat="1" x14ac:dyDescent="0.2">
      <c r="A587" s="157"/>
      <c r="B587" s="157"/>
      <c r="C587" s="157"/>
      <c r="D587" s="174" t="str">
        <f>"Total item "&amp;A585</f>
        <v>Total item 11.7</v>
      </c>
      <c r="E587" s="164"/>
      <c r="F587" s="161"/>
      <c r="G587" s="161"/>
      <c r="H587" s="161"/>
      <c r="I587" s="161"/>
      <c r="J587" s="175">
        <f>SUM(J586:J586)</f>
        <v>1</v>
      </c>
      <c r="K587" s="161"/>
      <c r="L587" s="161"/>
      <c r="M587" s="161"/>
      <c r="N587" s="161"/>
      <c r="O587" s="161"/>
      <c r="P587" s="161"/>
      <c r="Q587" s="161"/>
      <c r="R587" s="203"/>
      <c r="S587" s="161"/>
      <c r="T587" s="203"/>
      <c r="U587" s="203"/>
    </row>
    <row r="588" spans="1:23" s="203" customFormat="1" ht="12.75" x14ac:dyDescent="0.2">
      <c r="A588" s="163"/>
      <c r="B588" s="157"/>
      <c r="C588" s="157"/>
      <c r="D588" s="174"/>
      <c r="E588" s="164"/>
      <c r="F588" s="161"/>
      <c r="G588" s="161"/>
      <c r="H588" s="161"/>
      <c r="I588" s="161"/>
      <c r="J588" s="160"/>
      <c r="K588" s="161"/>
      <c r="L588" s="161"/>
      <c r="M588" s="161"/>
      <c r="N588" s="161"/>
      <c r="O588" s="161"/>
      <c r="P588" s="161"/>
      <c r="Q588" s="161"/>
      <c r="S588" s="161"/>
      <c r="T588" s="221"/>
    </row>
    <row r="589" spans="1:23" s="92" customFormat="1" ht="51" x14ac:dyDescent="0.2">
      <c r="A589" s="165" t="s">
        <v>1016</v>
      </c>
      <c r="B589" s="165" t="s">
        <v>141</v>
      </c>
      <c r="C589" s="166">
        <v>12</v>
      </c>
      <c r="D589" s="167" t="s">
        <v>973</v>
      </c>
      <c r="E589" s="168" t="s">
        <v>84</v>
      </c>
      <c r="F589" s="170"/>
      <c r="G589" s="170"/>
      <c r="H589" s="170"/>
      <c r="I589" s="170"/>
      <c r="J589" s="170"/>
      <c r="K589" s="171">
        <f>J592</f>
        <v>6</v>
      </c>
      <c r="L589" s="171">
        <f>COMPOSIÇÕES!H197</f>
        <v>129.75</v>
      </c>
      <c r="M589" s="171">
        <f>ROUND(L589*(1+$N$10),2)</f>
        <v>164.3</v>
      </c>
      <c r="N589" s="171">
        <f>TRUNC($K589*M589,2)</f>
        <v>985.8</v>
      </c>
      <c r="O589" s="171">
        <f>COMPOSIÇÕES!J197</f>
        <v>140.49</v>
      </c>
      <c r="P589" s="171">
        <f>ROUND(O589*(1+$Q$10),2)</f>
        <v>169.29</v>
      </c>
      <c r="Q589" s="171">
        <f>TRUNC($K589*P589,2)</f>
        <v>1015.74</v>
      </c>
      <c r="R589" s="222" t="s">
        <v>499</v>
      </c>
      <c r="S589" s="171"/>
      <c r="T589" s="222"/>
      <c r="U589" s="222"/>
    </row>
    <row r="590" spans="1:23" s="92" customFormat="1" x14ac:dyDescent="0.2">
      <c r="A590" s="165"/>
      <c r="B590" s="165"/>
      <c r="C590" s="166"/>
      <c r="D590" s="178" t="s">
        <v>376</v>
      </c>
      <c r="E590" s="168"/>
      <c r="F590" s="171">
        <v>4</v>
      </c>
      <c r="G590" s="171"/>
      <c r="H590" s="171"/>
      <c r="I590" s="171"/>
      <c r="J590" s="161">
        <f t="shared" ref="J590:J591" si="67">ROUND(PRODUCT(F590:I590),2)</f>
        <v>4</v>
      </c>
      <c r="K590" s="171"/>
      <c r="L590" s="171"/>
      <c r="M590" s="171"/>
      <c r="N590" s="171"/>
      <c r="O590" s="171"/>
      <c r="P590" s="171"/>
      <c r="Q590" s="171"/>
      <c r="R590" s="222"/>
      <c r="S590" s="171"/>
      <c r="T590" s="222"/>
      <c r="U590" s="222"/>
    </row>
    <row r="591" spans="1:23" s="92" customFormat="1" x14ac:dyDescent="0.2">
      <c r="A591" s="165"/>
      <c r="B591" s="165"/>
      <c r="C591" s="166"/>
      <c r="D591" s="178" t="s">
        <v>709</v>
      </c>
      <c r="E591" s="168"/>
      <c r="F591" s="171">
        <v>2</v>
      </c>
      <c r="G591" s="171"/>
      <c r="H591" s="171"/>
      <c r="I591" s="171"/>
      <c r="J591" s="161">
        <f t="shared" si="67"/>
        <v>2</v>
      </c>
      <c r="K591" s="171"/>
      <c r="L591" s="171"/>
      <c r="M591" s="171"/>
      <c r="N591" s="171"/>
      <c r="O591" s="171"/>
      <c r="P591" s="171"/>
      <c r="Q591" s="171"/>
      <c r="R591" s="222"/>
      <c r="S591" s="171"/>
      <c r="T591" s="222"/>
      <c r="U591" s="222"/>
    </row>
    <row r="592" spans="1:23" s="70" customFormat="1" x14ac:dyDescent="0.2">
      <c r="A592" s="157"/>
      <c r="B592" s="157"/>
      <c r="C592" s="157"/>
      <c r="D592" s="174" t="str">
        <f>"Total item "&amp;A589</f>
        <v>Total item 11.8</v>
      </c>
      <c r="E592" s="164"/>
      <c r="F592" s="161"/>
      <c r="G592" s="161"/>
      <c r="H592" s="161"/>
      <c r="I592" s="161"/>
      <c r="J592" s="175">
        <f>SUM(J590:J591)</f>
        <v>6</v>
      </c>
      <c r="K592" s="161"/>
      <c r="L592" s="161"/>
      <c r="M592" s="161"/>
      <c r="N592" s="161"/>
      <c r="O592" s="161"/>
      <c r="P592" s="161"/>
      <c r="Q592" s="161"/>
      <c r="R592" s="203"/>
      <c r="S592" s="161"/>
      <c r="T592" s="203"/>
      <c r="U592" s="203"/>
    </row>
    <row r="593" spans="1:23" s="70" customFormat="1" x14ac:dyDescent="0.2">
      <c r="A593" s="163"/>
      <c r="B593" s="157"/>
      <c r="C593" s="157"/>
      <c r="D593" s="174"/>
      <c r="E593" s="164"/>
      <c r="F593" s="161"/>
      <c r="G593" s="161"/>
      <c r="H593" s="161"/>
      <c r="I593" s="161"/>
      <c r="J593" s="160"/>
      <c r="K593" s="161"/>
      <c r="L593" s="161"/>
      <c r="M593" s="161"/>
      <c r="N593" s="161"/>
      <c r="O593" s="161"/>
      <c r="P593" s="161"/>
      <c r="Q593" s="161"/>
      <c r="R593" s="203"/>
      <c r="S593" s="161"/>
      <c r="T593" s="221"/>
      <c r="U593" s="221"/>
    </row>
    <row r="594" spans="1:23" s="92" customFormat="1" ht="38.25" x14ac:dyDescent="0.2">
      <c r="A594" s="165" t="s">
        <v>1017</v>
      </c>
      <c r="B594" s="165" t="s">
        <v>141</v>
      </c>
      <c r="C594" s="166">
        <v>13</v>
      </c>
      <c r="D594" s="167" t="s">
        <v>974</v>
      </c>
      <c r="E594" s="168" t="s">
        <v>84</v>
      </c>
      <c r="F594" s="170"/>
      <c r="G594" s="170"/>
      <c r="H594" s="170"/>
      <c r="I594" s="170"/>
      <c r="J594" s="170"/>
      <c r="K594" s="171">
        <f>J600</f>
        <v>13</v>
      </c>
      <c r="L594" s="171">
        <f>COMPOSIÇÕES!H212</f>
        <v>43.28</v>
      </c>
      <c r="M594" s="171">
        <f>ROUND(L594*(1+$N$10),2)</f>
        <v>54.81</v>
      </c>
      <c r="N594" s="171">
        <f>TRUNC($K594*M594,2)</f>
        <v>712.53</v>
      </c>
      <c r="O594" s="171">
        <f>COMPOSIÇÕES!J212</f>
        <v>45.7</v>
      </c>
      <c r="P594" s="171">
        <f>ROUND(O594*(1+$Q$10),2)</f>
        <v>55.07</v>
      </c>
      <c r="Q594" s="171">
        <f>TRUNC($K594*P594,2)</f>
        <v>715.91</v>
      </c>
      <c r="R594" s="222" t="s">
        <v>499</v>
      </c>
      <c r="S594" s="171"/>
      <c r="T594" s="222"/>
      <c r="U594" s="222"/>
    </row>
    <row r="595" spans="1:23" s="92" customFormat="1" x14ac:dyDescent="0.2">
      <c r="A595" s="165"/>
      <c r="B595" s="165"/>
      <c r="C595" s="166"/>
      <c r="D595" s="178" t="s">
        <v>610</v>
      </c>
      <c r="E595" s="168"/>
      <c r="F595" s="171">
        <v>3</v>
      </c>
      <c r="G595" s="171"/>
      <c r="H595" s="171"/>
      <c r="I595" s="171"/>
      <c r="J595" s="161">
        <f t="shared" ref="J595:J599" si="68">ROUND(PRODUCT(F595:I595),2)</f>
        <v>3</v>
      </c>
      <c r="K595" s="171"/>
      <c r="L595" s="171"/>
      <c r="M595" s="171"/>
      <c r="N595" s="171"/>
      <c r="O595" s="171"/>
      <c r="P595" s="171"/>
      <c r="Q595" s="171"/>
      <c r="R595" s="222"/>
      <c r="S595" s="171"/>
      <c r="T595" s="222"/>
      <c r="U595" s="222"/>
    </row>
    <row r="596" spans="1:23" s="92" customFormat="1" x14ac:dyDescent="0.2">
      <c r="A596" s="165"/>
      <c r="B596" s="165"/>
      <c r="C596" s="166"/>
      <c r="D596" s="178" t="s">
        <v>1018</v>
      </c>
      <c r="E596" s="168"/>
      <c r="F596" s="171">
        <v>2</v>
      </c>
      <c r="G596" s="171"/>
      <c r="H596" s="171"/>
      <c r="I596" s="171"/>
      <c r="J596" s="161">
        <f t="shared" si="68"/>
        <v>2</v>
      </c>
      <c r="K596" s="171"/>
      <c r="L596" s="171"/>
      <c r="M596" s="171"/>
      <c r="N596" s="171"/>
      <c r="O596" s="171"/>
      <c r="P596" s="171"/>
      <c r="Q596" s="171"/>
      <c r="R596" s="222"/>
      <c r="S596" s="171"/>
      <c r="T596" s="222"/>
      <c r="U596" s="222"/>
    </row>
    <row r="597" spans="1:23" s="92" customFormat="1" x14ac:dyDescent="0.2">
      <c r="A597" s="165"/>
      <c r="B597" s="165"/>
      <c r="C597" s="166"/>
      <c r="D597" s="178" t="s">
        <v>1019</v>
      </c>
      <c r="E597" s="168"/>
      <c r="F597" s="171">
        <v>2</v>
      </c>
      <c r="G597" s="171"/>
      <c r="H597" s="171"/>
      <c r="I597" s="171"/>
      <c r="J597" s="161">
        <f t="shared" si="68"/>
        <v>2</v>
      </c>
      <c r="K597" s="171"/>
      <c r="L597" s="171"/>
      <c r="M597" s="171"/>
      <c r="N597" s="171"/>
      <c r="O597" s="171"/>
      <c r="P597" s="171"/>
      <c r="Q597" s="171"/>
      <c r="R597" s="222"/>
      <c r="S597" s="171"/>
      <c r="T597" s="222"/>
      <c r="U597" s="222"/>
    </row>
    <row r="598" spans="1:23" s="92" customFormat="1" x14ac:dyDescent="0.2">
      <c r="A598" s="165"/>
      <c r="B598" s="165"/>
      <c r="C598" s="166"/>
      <c r="D598" s="178" t="s">
        <v>1020</v>
      </c>
      <c r="E598" s="168"/>
      <c r="F598" s="171">
        <v>2</v>
      </c>
      <c r="G598" s="171"/>
      <c r="H598" s="171"/>
      <c r="I598" s="171"/>
      <c r="J598" s="161">
        <f t="shared" si="68"/>
        <v>2</v>
      </c>
      <c r="K598" s="171"/>
      <c r="L598" s="171"/>
      <c r="M598" s="171"/>
      <c r="N598" s="171"/>
      <c r="O598" s="171"/>
      <c r="P598" s="171"/>
      <c r="Q598" s="171"/>
      <c r="R598" s="222"/>
      <c r="S598" s="171"/>
      <c r="T598" s="222"/>
      <c r="U598" s="222"/>
    </row>
    <row r="599" spans="1:23" s="92" customFormat="1" x14ac:dyDescent="0.2">
      <c r="A599" s="165"/>
      <c r="B599" s="165"/>
      <c r="C599" s="166"/>
      <c r="D599" s="178" t="s">
        <v>709</v>
      </c>
      <c r="E599" s="168"/>
      <c r="F599" s="171">
        <v>4</v>
      </c>
      <c r="G599" s="171"/>
      <c r="H599" s="171"/>
      <c r="I599" s="171"/>
      <c r="J599" s="161">
        <f t="shared" si="68"/>
        <v>4</v>
      </c>
      <c r="K599" s="171"/>
      <c r="L599" s="171"/>
      <c r="M599" s="171"/>
      <c r="N599" s="171"/>
      <c r="O599" s="171"/>
      <c r="P599" s="171"/>
      <c r="Q599" s="171"/>
      <c r="R599" s="222"/>
      <c r="S599" s="171"/>
      <c r="T599" s="222"/>
      <c r="U599" s="222"/>
    </row>
    <row r="600" spans="1:23" s="70" customFormat="1" x14ac:dyDescent="0.2">
      <c r="A600" s="157"/>
      <c r="B600" s="157"/>
      <c r="C600" s="157"/>
      <c r="D600" s="174" t="str">
        <f>"Total item "&amp;A594</f>
        <v>Total item 11.9</v>
      </c>
      <c r="E600" s="164"/>
      <c r="F600" s="161"/>
      <c r="G600" s="161"/>
      <c r="H600" s="161"/>
      <c r="I600" s="161"/>
      <c r="J600" s="175">
        <f>SUM(J595:J599)</f>
        <v>13</v>
      </c>
      <c r="K600" s="161"/>
      <c r="L600" s="161"/>
      <c r="M600" s="161"/>
      <c r="N600" s="161"/>
      <c r="O600" s="161"/>
      <c r="P600" s="161"/>
      <c r="Q600" s="161"/>
      <c r="R600" s="203"/>
      <c r="S600" s="161"/>
      <c r="T600" s="203"/>
      <c r="U600" s="203"/>
    </row>
    <row r="601" spans="1:23" s="70" customFormat="1" x14ac:dyDescent="0.2">
      <c r="A601" s="163"/>
      <c r="B601" s="157"/>
      <c r="C601" s="157"/>
      <c r="D601" s="174"/>
      <c r="E601" s="164"/>
      <c r="F601" s="161"/>
      <c r="G601" s="161"/>
      <c r="H601" s="161"/>
      <c r="I601" s="161"/>
      <c r="J601" s="160"/>
      <c r="K601" s="161"/>
      <c r="L601" s="161"/>
      <c r="M601" s="161"/>
      <c r="N601" s="161"/>
      <c r="O601" s="161"/>
      <c r="P601" s="161"/>
      <c r="Q601" s="161"/>
      <c r="R601" s="203"/>
      <c r="S601" s="161"/>
      <c r="T601" s="221"/>
      <c r="U601" s="221"/>
    </row>
    <row r="602" spans="1:23" s="92" customFormat="1" ht="63.75" x14ac:dyDescent="0.2">
      <c r="A602" s="165" t="s">
        <v>1023</v>
      </c>
      <c r="B602" s="165" t="s">
        <v>30</v>
      </c>
      <c r="C602" s="166" t="s">
        <v>419</v>
      </c>
      <c r="D602" s="167" t="s">
        <v>418</v>
      </c>
      <c r="E602" s="168" t="s">
        <v>84</v>
      </c>
      <c r="F602" s="170"/>
      <c r="G602" s="170"/>
      <c r="H602" s="170"/>
      <c r="I602" s="170"/>
      <c r="J602" s="170"/>
      <c r="K602" s="171">
        <f>J607</f>
        <v>17</v>
      </c>
      <c r="L602" s="171" t="s">
        <v>1021</v>
      </c>
      <c r="M602" s="171">
        <f>ROUND(L602*(1+$N$10),2)</f>
        <v>164.78</v>
      </c>
      <c r="N602" s="171">
        <f>TRUNC($K602*M602,2)</f>
        <v>2801.26</v>
      </c>
      <c r="O602" s="171" t="s">
        <v>1022</v>
      </c>
      <c r="P602" s="171">
        <f>ROUND(O602*(1+$Q$10),2)</f>
        <v>167.1</v>
      </c>
      <c r="Q602" s="171">
        <f>TRUNC($K602*P602,2)</f>
        <v>2840.7</v>
      </c>
      <c r="R602" s="222" t="s">
        <v>499</v>
      </c>
      <c r="S602" s="171"/>
      <c r="T602" s="222"/>
      <c r="U602" s="222"/>
    </row>
    <row r="603" spans="1:23" s="92" customFormat="1" x14ac:dyDescent="0.2">
      <c r="A603" s="165"/>
      <c r="B603" s="165"/>
      <c r="C603" s="166"/>
      <c r="D603" s="178" t="s">
        <v>610</v>
      </c>
      <c r="E603" s="168"/>
      <c r="F603" s="171">
        <v>5</v>
      </c>
      <c r="G603" s="171"/>
      <c r="H603" s="171"/>
      <c r="I603" s="170"/>
      <c r="J603" s="161">
        <f t="shared" ref="J603:J606" si="69">ROUND(PRODUCT(F603:I603),2)</f>
        <v>5</v>
      </c>
      <c r="K603" s="171"/>
      <c r="L603" s="171"/>
      <c r="M603" s="171"/>
      <c r="N603" s="171"/>
      <c r="O603" s="171"/>
      <c r="P603" s="171"/>
      <c r="Q603" s="171"/>
      <c r="R603" s="222"/>
      <c r="S603" s="171"/>
      <c r="T603" s="222"/>
      <c r="U603" s="222"/>
    </row>
    <row r="604" spans="1:23" s="92" customFormat="1" x14ac:dyDescent="0.2">
      <c r="A604" s="165"/>
      <c r="B604" s="165"/>
      <c r="C604" s="166"/>
      <c r="D604" s="178" t="s">
        <v>1018</v>
      </c>
      <c r="E604" s="168"/>
      <c r="F604" s="171">
        <v>4</v>
      </c>
      <c r="G604" s="171"/>
      <c r="H604" s="171"/>
      <c r="I604" s="171"/>
      <c r="J604" s="161">
        <f t="shared" si="69"/>
        <v>4</v>
      </c>
      <c r="K604" s="171"/>
      <c r="L604" s="171"/>
      <c r="M604" s="171"/>
      <c r="N604" s="171"/>
      <c r="O604" s="171"/>
      <c r="P604" s="171"/>
      <c r="Q604" s="171"/>
      <c r="R604" s="203"/>
      <c r="S604" s="161"/>
      <c r="T604" s="203"/>
      <c r="U604" s="203"/>
      <c r="V604" s="70"/>
      <c r="W604" s="70"/>
    </row>
    <row r="605" spans="1:23" s="92" customFormat="1" x14ac:dyDescent="0.2">
      <c r="A605" s="165"/>
      <c r="B605" s="165"/>
      <c r="C605" s="166"/>
      <c r="D605" s="178" t="s">
        <v>1019</v>
      </c>
      <c r="E605" s="168"/>
      <c r="F605" s="171">
        <v>4</v>
      </c>
      <c r="G605" s="171"/>
      <c r="H605" s="171"/>
      <c r="I605" s="171"/>
      <c r="J605" s="161">
        <f t="shared" si="69"/>
        <v>4</v>
      </c>
      <c r="K605" s="171"/>
      <c r="L605" s="171"/>
      <c r="M605" s="171"/>
      <c r="N605" s="171"/>
      <c r="O605" s="171"/>
      <c r="P605" s="171"/>
      <c r="Q605" s="171"/>
      <c r="R605" s="203"/>
      <c r="S605" s="161"/>
      <c r="T605" s="203"/>
      <c r="U605" s="203"/>
      <c r="V605" s="70"/>
      <c r="W605" s="70"/>
    </row>
    <row r="606" spans="1:23" s="92" customFormat="1" x14ac:dyDescent="0.2">
      <c r="A606" s="165"/>
      <c r="B606" s="165"/>
      <c r="C606" s="166"/>
      <c r="D606" s="178" t="s">
        <v>1020</v>
      </c>
      <c r="E606" s="168"/>
      <c r="F606" s="171">
        <v>4</v>
      </c>
      <c r="G606" s="171"/>
      <c r="H606" s="171"/>
      <c r="I606" s="171"/>
      <c r="J606" s="161">
        <f t="shared" si="69"/>
        <v>4</v>
      </c>
      <c r="K606" s="171"/>
      <c r="L606" s="171"/>
      <c r="M606" s="171"/>
      <c r="N606" s="171"/>
      <c r="O606" s="171"/>
      <c r="P606" s="171"/>
      <c r="Q606" s="171"/>
      <c r="R606" s="203"/>
      <c r="S606" s="161"/>
      <c r="T606" s="203"/>
      <c r="U606" s="203"/>
      <c r="V606" s="70"/>
      <c r="W606" s="70"/>
    </row>
    <row r="607" spans="1:23" s="70" customFormat="1" x14ac:dyDescent="0.2">
      <c r="A607" s="157"/>
      <c r="B607" s="157"/>
      <c r="C607" s="157"/>
      <c r="D607" s="174" t="str">
        <f>"Total item "&amp;A602</f>
        <v>Total item 11.10</v>
      </c>
      <c r="E607" s="164"/>
      <c r="F607" s="161"/>
      <c r="G607" s="161"/>
      <c r="H607" s="161"/>
      <c r="I607" s="161"/>
      <c r="J607" s="175">
        <f>SUM(J603:J606)</f>
        <v>17</v>
      </c>
      <c r="K607" s="161"/>
      <c r="L607" s="161"/>
      <c r="M607" s="161"/>
      <c r="N607" s="161"/>
      <c r="O607" s="161"/>
      <c r="P607" s="161"/>
      <c r="Q607" s="161"/>
      <c r="R607" s="203"/>
      <c r="S607" s="161"/>
      <c r="T607" s="221"/>
      <c r="U607" s="221"/>
    </row>
    <row r="608" spans="1:23" s="70" customFormat="1" x14ac:dyDescent="0.2">
      <c r="A608" s="163"/>
      <c r="B608" s="157"/>
      <c r="C608" s="157"/>
      <c r="D608" s="174"/>
      <c r="E608" s="164"/>
      <c r="F608" s="161"/>
      <c r="G608" s="161"/>
      <c r="H608" s="161"/>
      <c r="I608" s="161"/>
      <c r="J608" s="160"/>
      <c r="K608" s="161"/>
      <c r="L608" s="161"/>
      <c r="M608" s="161"/>
      <c r="N608" s="161"/>
      <c r="O608" s="161"/>
      <c r="P608" s="161"/>
      <c r="Q608" s="161"/>
      <c r="R608" s="222"/>
      <c r="S608" s="171"/>
      <c r="T608" s="222"/>
      <c r="U608" s="222"/>
      <c r="V608" s="92"/>
      <c r="W608" s="92"/>
    </row>
    <row r="609" spans="1:23" s="92" customFormat="1" x14ac:dyDescent="0.2">
      <c r="A609" s="165" t="s">
        <v>1038</v>
      </c>
      <c r="B609" s="165" t="s">
        <v>141</v>
      </c>
      <c r="C609" s="166">
        <v>14</v>
      </c>
      <c r="D609" s="167" t="s">
        <v>1024</v>
      </c>
      <c r="E609" s="168" t="s">
        <v>84</v>
      </c>
      <c r="F609" s="161"/>
      <c r="G609" s="161"/>
      <c r="H609" s="161"/>
      <c r="I609" s="170"/>
      <c r="J609" s="170"/>
      <c r="K609" s="171">
        <f>J615</f>
        <v>13</v>
      </c>
      <c r="L609" s="171">
        <f>COMPOSIÇÕES!H227</f>
        <v>62.22</v>
      </c>
      <c r="M609" s="171">
        <f>ROUND(L609*(1+$N$10),2)</f>
        <v>78.790000000000006</v>
      </c>
      <c r="N609" s="171">
        <f>TRUNC($K609*M609,2)</f>
        <v>1024.27</v>
      </c>
      <c r="O609" s="171">
        <f>COMPOSIÇÕES!J227</f>
        <v>64.14</v>
      </c>
      <c r="P609" s="171">
        <f>ROUND(O609*(1+$Q$10),2)</f>
        <v>77.290000000000006</v>
      </c>
      <c r="Q609" s="171">
        <f>TRUNC($K609*P609,2)</f>
        <v>1004.77</v>
      </c>
      <c r="R609" s="222" t="s">
        <v>499</v>
      </c>
      <c r="S609" s="171"/>
      <c r="T609" s="222"/>
      <c r="U609" s="222"/>
    </row>
    <row r="610" spans="1:23" s="92" customFormat="1" x14ac:dyDescent="0.2">
      <c r="A610" s="165"/>
      <c r="B610" s="165"/>
      <c r="C610" s="166"/>
      <c r="D610" s="178" t="s">
        <v>610</v>
      </c>
      <c r="E610" s="168"/>
      <c r="F610" s="171">
        <v>3</v>
      </c>
      <c r="G610" s="171"/>
      <c r="H610" s="171"/>
      <c r="I610" s="170"/>
      <c r="J610" s="161">
        <f t="shared" ref="J610:J614" si="70">ROUND(PRODUCT(F610:I610),2)</f>
        <v>3</v>
      </c>
      <c r="K610" s="171"/>
      <c r="L610" s="171"/>
      <c r="M610" s="171"/>
      <c r="N610" s="171"/>
      <c r="O610" s="171"/>
      <c r="P610" s="171"/>
      <c r="Q610" s="171"/>
      <c r="R610" s="222"/>
      <c r="S610" s="171"/>
      <c r="T610" s="222"/>
      <c r="U610" s="222"/>
    </row>
    <row r="611" spans="1:23" s="92" customFormat="1" x14ac:dyDescent="0.2">
      <c r="A611" s="165"/>
      <c r="B611" s="165"/>
      <c r="C611" s="166"/>
      <c r="D611" s="178" t="s">
        <v>1018</v>
      </c>
      <c r="E611" s="168"/>
      <c r="F611" s="171">
        <v>2</v>
      </c>
      <c r="G611" s="171"/>
      <c r="H611" s="171"/>
      <c r="I611" s="170"/>
      <c r="J611" s="161">
        <f t="shared" si="70"/>
        <v>2</v>
      </c>
      <c r="K611" s="171"/>
      <c r="L611" s="171"/>
      <c r="M611" s="171"/>
      <c r="N611" s="171"/>
      <c r="O611" s="171"/>
      <c r="P611" s="171"/>
      <c r="Q611" s="171"/>
      <c r="R611" s="222"/>
      <c r="S611" s="171"/>
      <c r="T611" s="222"/>
      <c r="U611" s="222"/>
    </row>
    <row r="612" spans="1:23" s="92" customFormat="1" x14ac:dyDescent="0.2">
      <c r="A612" s="165"/>
      <c r="B612" s="165"/>
      <c r="C612" s="166"/>
      <c r="D612" s="178" t="s">
        <v>1019</v>
      </c>
      <c r="E612" s="168"/>
      <c r="F612" s="171">
        <v>2</v>
      </c>
      <c r="G612" s="171"/>
      <c r="H612" s="171"/>
      <c r="I612" s="170"/>
      <c r="J612" s="161">
        <f t="shared" si="70"/>
        <v>2</v>
      </c>
      <c r="K612" s="171"/>
      <c r="L612" s="171"/>
      <c r="M612" s="171"/>
      <c r="N612" s="171"/>
      <c r="O612" s="171"/>
      <c r="P612" s="171"/>
      <c r="Q612" s="171"/>
      <c r="R612" s="222"/>
      <c r="S612" s="171"/>
      <c r="T612" s="222"/>
      <c r="U612" s="222"/>
    </row>
    <row r="613" spans="1:23" s="92" customFormat="1" x14ac:dyDescent="0.2">
      <c r="A613" s="165"/>
      <c r="B613" s="165"/>
      <c r="C613" s="166"/>
      <c r="D613" s="178" t="s">
        <v>1020</v>
      </c>
      <c r="E613" s="168"/>
      <c r="F613" s="171">
        <v>2</v>
      </c>
      <c r="G613" s="171"/>
      <c r="H613" s="171"/>
      <c r="I613" s="170"/>
      <c r="J613" s="161">
        <f t="shared" si="70"/>
        <v>2</v>
      </c>
      <c r="K613" s="171"/>
      <c r="L613" s="171"/>
      <c r="M613" s="171"/>
      <c r="N613" s="171"/>
      <c r="O613" s="171"/>
      <c r="P613" s="171"/>
      <c r="Q613" s="171"/>
      <c r="R613" s="222"/>
      <c r="S613" s="171"/>
      <c r="T613" s="222"/>
      <c r="U613" s="222"/>
    </row>
    <row r="614" spans="1:23" s="92" customFormat="1" x14ac:dyDescent="0.2">
      <c r="A614" s="165"/>
      <c r="B614" s="165"/>
      <c r="C614" s="166"/>
      <c r="D614" s="178" t="s">
        <v>709</v>
      </c>
      <c r="E614" s="168"/>
      <c r="F614" s="171">
        <v>4</v>
      </c>
      <c r="G614" s="171"/>
      <c r="H614" s="171"/>
      <c r="I614" s="170"/>
      <c r="J614" s="161">
        <f t="shared" si="70"/>
        <v>4</v>
      </c>
      <c r="K614" s="171"/>
      <c r="L614" s="171"/>
      <c r="M614" s="171"/>
      <c r="N614" s="171"/>
      <c r="O614" s="171"/>
      <c r="P614" s="171"/>
      <c r="Q614" s="171"/>
      <c r="R614" s="222"/>
      <c r="S614" s="171"/>
      <c r="T614" s="222"/>
      <c r="U614" s="222"/>
    </row>
    <row r="615" spans="1:23" s="70" customFormat="1" x14ac:dyDescent="0.2">
      <c r="A615" s="157"/>
      <c r="B615" s="157"/>
      <c r="C615" s="157"/>
      <c r="D615" s="174" t="str">
        <f>"Total item "&amp;A609</f>
        <v>Total item 11.11</v>
      </c>
      <c r="E615" s="164"/>
      <c r="F615" s="161"/>
      <c r="G615" s="161"/>
      <c r="H615" s="161"/>
      <c r="I615" s="161"/>
      <c r="J615" s="175">
        <f>SUM(J610:J614)</f>
        <v>13</v>
      </c>
      <c r="K615" s="161"/>
      <c r="L615" s="161"/>
      <c r="M615" s="161"/>
      <c r="N615" s="161"/>
      <c r="O615" s="161"/>
      <c r="P615" s="161"/>
      <c r="Q615" s="161"/>
      <c r="R615" s="203"/>
      <c r="S615" s="161"/>
      <c r="T615" s="221"/>
      <c r="U615" s="221"/>
    </row>
    <row r="616" spans="1:23" s="70" customFormat="1" x14ac:dyDescent="0.2">
      <c r="A616" s="163"/>
      <c r="B616" s="157"/>
      <c r="C616" s="157"/>
      <c r="D616" s="174"/>
      <c r="E616" s="164"/>
      <c r="F616" s="161"/>
      <c r="G616" s="161"/>
      <c r="H616" s="161"/>
      <c r="I616" s="161"/>
      <c r="J616" s="160"/>
      <c r="K616" s="161"/>
      <c r="L616" s="161"/>
      <c r="M616" s="161"/>
      <c r="N616" s="161"/>
      <c r="O616" s="161"/>
      <c r="P616" s="161"/>
      <c r="Q616" s="161"/>
      <c r="R616" s="222"/>
      <c r="S616" s="171"/>
      <c r="T616" s="222"/>
      <c r="U616" s="222"/>
      <c r="V616" s="222"/>
      <c r="W616" s="222"/>
    </row>
    <row r="617" spans="1:23" s="222" customFormat="1" ht="38.25" x14ac:dyDescent="0.2">
      <c r="A617" s="165" t="s">
        <v>1042</v>
      </c>
      <c r="B617" s="165" t="s">
        <v>30</v>
      </c>
      <c r="C617" s="166" t="s">
        <v>420</v>
      </c>
      <c r="D617" s="167" t="s">
        <v>1039</v>
      </c>
      <c r="E617" s="168" t="s">
        <v>85</v>
      </c>
      <c r="F617" s="170"/>
      <c r="G617" s="170"/>
      <c r="H617" s="170"/>
      <c r="I617" s="170"/>
      <c r="J617" s="170"/>
      <c r="K617" s="171">
        <f>J619</f>
        <v>55</v>
      </c>
      <c r="L617" s="171" t="s">
        <v>1040</v>
      </c>
      <c r="M617" s="171">
        <f>ROUND(L617*(1+$N$10),2)</f>
        <v>17.22</v>
      </c>
      <c r="N617" s="171">
        <f>TRUNC($K617*M617,2)</f>
        <v>947.1</v>
      </c>
      <c r="O617" s="171" t="s">
        <v>1041</v>
      </c>
      <c r="P617" s="171">
        <f>ROUND(O617*(1+$Q$10),2)</f>
        <v>17.09</v>
      </c>
      <c r="Q617" s="171">
        <f>TRUNC($K617*P617,2)</f>
        <v>939.95</v>
      </c>
      <c r="R617" s="222" t="s">
        <v>499</v>
      </c>
      <c r="S617" s="171"/>
    </row>
    <row r="618" spans="1:23" s="222" customFormat="1" ht="12.75" x14ac:dyDescent="0.2">
      <c r="A618" s="165"/>
      <c r="B618" s="165"/>
      <c r="C618" s="166"/>
      <c r="D618" s="542" t="s">
        <v>421</v>
      </c>
      <c r="E618" s="173"/>
      <c r="F618" s="171"/>
      <c r="G618" s="171">
        <f>8+15+12+20</f>
        <v>55</v>
      </c>
      <c r="H618" s="171"/>
      <c r="I618" s="171"/>
      <c r="J618" s="161">
        <f t="shared" ref="J618" si="71">ROUND(PRODUCT(F618:I618),2)</f>
        <v>55</v>
      </c>
      <c r="K618" s="171"/>
      <c r="L618" s="171"/>
      <c r="M618" s="171"/>
      <c r="N618" s="171"/>
      <c r="O618" s="171"/>
      <c r="P618" s="171"/>
      <c r="Q618" s="171"/>
      <c r="R618" s="203"/>
      <c r="S618" s="161"/>
      <c r="T618" s="203"/>
      <c r="U618" s="203"/>
      <c r="V618" s="203"/>
      <c r="W618" s="203"/>
    </row>
    <row r="619" spans="1:23" s="203" customFormat="1" ht="12.75" x14ac:dyDescent="0.2">
      <c r="A619" s="157"/>
      <c r="B619" s="157"/>
      <c r="C619" s="157"/>
      <c r="D619" s="174" t="str">
        <f>"Total item "&amp;A617</f>
        <v>Total item 11.12</v>
      </c>
      <c r="E619" s="164"/>
      <c r="F619" s="161"/>
      <c r="G619" s="161"/>
      <c r="H619" s="161"/>
      <c r="I619" s="161"/>
      <c r="J619" s="175">
        <f>SUM(J618:J618)</f>
        <v>55</v>
      </c>
      <c r="K619" s="161"/>
      <c r="L619" s="161"/>
      <c r="M619" s="161"/>
      <c r="N619" s="161"/>
      <c r="O619" s="161"/>
      <c r="P619" s="161"/>
      <c r="Q619" s="161"/>
      <c r="S619" s="161"/>
      <c r="T619" s="221"/>
    </row>
    <row r="620" spans="1:23" s="203" customFormat="1" ht="12.75" x14ac:dyDescent="0.2">
      <c r="A620" s="163"/>
      <c r="B620" s="157"/>
      <c r="C620" s="157"/>
      <c r="D620" s="174"/>
      <c r="E620" s="164"/>
      <c r="F620" s="161"/>
      <c r="G620" s="161"/>
      <c r="H620" s="161"/>
      <c r="I620" s="161"/>
      <c r="J620" s="160"/>
      <c r="K620" s="161"/>
      <c r="L620" s="161"/>
      <c r="M620" s="161"/>
      <c r="N620" s="161"/>
      <c r="O620" s="161"/>
      <c r="P620" s="161"/>
      <c r="Q620" s="161"/>
      <c r="R620" s="222"/>
      <c r="S620" s="171"/>
      <c r="T620" s="222"/>
      <c r="U620" s="222"/>
      <c r="V620" s="222"/>
      <c r="W620" s="222"/>
    </row>
    <row r="621" spans="1:23" s="222" customFormat="1" ht="38.25" x14ac:dyDescent="0.2">
      <c r="A621" s="165" t="s">
        <v>1043</v>
      </c>
      <c r="B621" s="165" t="s">
        <v>30</v>
      </c>
      <c r="C621" s="166" t="s">
        <v>422</v>
      </c>
      <c r="D621" s="167" t="s">
        <v>990</v>
      </c>
      <c r="E621" s="168" t="s">
        <v>85</v>
      </c>
      <c r="F621" s="170"/>
      <c r="G621" s="170"/>
      <c r="H621" s="170"/>
      <c r="I621" s="170"/>
      <c r="J621" s="170"/>
      <c r="K621" s="171">
        <f>J624</f>
        <v>32</v>
      </c>
      <c r="L621" s="171" t="s">
        <v>1014</v>
      </c>
      <c r="M621" s="171">
        <f>ROUND(L621*(1+$N$10),2)</f>
        <v>7.94</v>
      </c>
      <c r="N621" s="171">
        <f>TRUNC($K621*M621,2)</f>
        <v>254.08</v>
      </c>
      <c r="O621" s="171" t="s">
        <v>1015</v>
      </c>
      <c r="P621" s="171">
        <f>ROUND(O621*(1+$Q$10),2)</f>
        <v>7.99</v>
      </c>
      <c r="Q621" s="171">
        <f>TRUNC($K621*P621,2)</f>
        <v>255.68</v>
      </c>
      <c r="R621" s="222" t="s">
        <v>499</v>
      </c>
      <c r="S621" s="171"/>
    </row>
    <row r="622" spans="1:23" s="222" customFormat="1" ht="12.75" x14ac:dyDescent="0.2">
      <c r="A622" s="165"/>
      <c r="B622" s="165"/>
      <c r="C622" s="166"/>
      <c r="D622" s="172" t="s">
        <v>423</v>
      </c>
      <c r="E622" s="173"/>
      <c r="F622" s="171"/>
      <c r="G622" s="171"/>
      <c r="H622" s="171"/>
      <c r="I622" s="171"/>
      <c r="J622" s="161"/>
      <c r="K622" s="171"/>
      <c r="L622" s="171"/>
      <c r="M622" s="171"/>
      <c r="N622" s="171"/>
      <c r="O622" s="171"/>
      <c r="P622" s="171"/>
      <c r="Q622" s="171"/>
      <c r="S622" s="171"/>
    </row>
    <row r="623" spans="1:23" s="222" customFormat="1" ht="12.75" x14ac:dyDescent="0.2">
      <c r="A623" s="165"/>
      <c r="B623" s="165"/>
      <c r="C623" s="166"/>
      <c r="D623" s="172" t="s">
        <v>424</v>
      </c>
      <c r="E623" s="173"/>
      <c r="F623" s="171">
        <v>4</v>
      </c>
      <c r="G623" s="171"/>
      <c r="H623" s="171"/>
      <c r="I623" s="171">
        <v>8</v>
      </c>
      <c r="J623" s="161">
        <f t="shared" ref="J623" si="72">ROUND(PRODUCT(F623:I623),2)</f>
        <v>32</v>
      </c>
      <c r="K623" s="171"/>
      <c r="L623" s="171"/>
      <c r="M623" s="171"/>
      <c r="N623" s="171"/>
      <c r="O623" s="171"/>
      <c r="P623" s="171"/>
      <c r="Q623" s="171"/>
      <c r="R623" s="203"/>
      <c r="S623" s="161"/>
      <c r="T623" s="203"/>
      <c r="U623" s="203"/>
      <c r="V623" s="203"/>
      <c r="W623" s="203"/>
    </row>
    <row r="624" spans="1:23" s="203" customFormat="1" ht="12.75" x14ac:dyDescent="0.2">
      <c r="A624" s="157"/>
      <c r="B624" s="157"/>
      <c r="C624" s="157"/>
      <c r="D624" s="174" t="str">
        <f>"Total item "&amp;A621</f>
        <v>Total item 11.13</v>
      </c>
      <c r="E624" s="164"/>
      <c r="F624" s="161"/>
      <c r="G624" s="161"/>
      <c r="H624" s="161"/>
      <c r="I624" s="161"/>
      <c r="J624" s="175">
        <f>SUM(J622:J623)</f>
        <v>32</v>
      </c>
      <c r="K624" s="161"/>
      <c r="L624" s="161"/>
      <c r="M624" s="161"/>
      <c r="N624" s="161"/>
      <c r="O624" s="161"/>
      <c r="P624" s="161"/>
      <c r="Q624" s="161"/>
      <c r="S624" s="161"/>
    </row>
    <row r="625" spans="1:23" s="203" customFormat="1" ht="12.75" x14ac:dyDescent="0.2">
      <c r="A625" s="157"/>
      <c r="B625" s="157"/>
      <c r="C625" s="157"/>
      <c r="D625" s="174"/>
      <c r="E625" s="164"/>
      <c r="F625" s="161"/>
      <c r="G625" s="161"/>
      <c r="H625" s="161"/>
      <c r="I625" s="161"/>
      <c r="J625" s="170"/>
      <c r="K625" s="161"/>
      <c r="L625" s="161"/>
      <c r="M625" s="161"/>
      <c r="N625" s="161"/>
      <c r="O625" s="161"/>
      <c r="P625" s="161"/>
      <c r="Q625" s="161"/>
      <c r="R625" s="222"/>
      <c r="S625" s="171"/>
      <c r="T625" s="222"/>
      <c r="U625" s="222"/>
      <c r="V625" s="222"/>
      <c r="W625" s="222"/>
    </row>
    <row r="626" spans="1:23" s="222" customFormat="1" ht="38.25" x14ac:dyDescent="0.2">
      <c r="A626" s="165" t="s">
        <v>1046</v>
      </c>
      <c r="B626" s="165" t="s">
        <v>30</v>
      </c>
      <c r="C626" s="166" t="s">
        <v>425</v>
      </c>
      <c r="D626" s="167" t="s">
        <v>426</v>
      </c>
      <c r="E626" s="168" t="s">
        <v>84</v>
      </c>
      <c r="F626" s="170"/>
      <c r="G626" s="170"/>
      <c r="H626" s="170"/>
      <c r="I626" s="170"/>
      <c r="J626" s="170"/>
      <c r="K626" s="171">
        <f>J629</f>
        <v>5</v>
      </c>
      <c r="L626" s="171" t="s">
        <v>1044</v>
      </c>
      <c r="M626" s="171">
        <f>ROUND(L626*(1+$N$10),2)</f>
        <v>138.43</v>
      </c>
      <c r="N626" s="171">
        <f>TRUNC($K626*M626,2)</f>
        <v>692.15</v>
      </c>
      <c r="O626" s="171" t="s">
        <v>1045</v>
      </c>
      <c r="P626" s="171">
        <f>ROUND(O626*(1+$Q$10),2)</f>
        <v>135.07</v>
      </c>
      <c r="Q626" s="171">
        <f>TRUNC($K626*P626,2)</f>
        <v>675.35</v>
      </c>
      <c r="R626" s="222" t="s">
        <v>499</v>
      </c>
      <c r="S626" s="171"/>
      <c r="T626" s="203"/>
    </row>
    <row r="627" spans="1:23" s="222" customFormat="1" ht="12.75" x14ac:dyDescent="0.2">
      <c r="A627" s="165"/>
      <c r="B627" s="165"/>
      <c r="C627" s="165"/>
      <c r="D627" s="172" t="s">
        <v>409</v>
      </c>
      <c r="E627" s="173"/>
      <c r="F627" s="171">
        <v>1</v>
      </c>
      <c r="G627" s="171"/>
      <c r="H627" s="171"/>
      <c r="I627" s="171"/>
      <c r="J627" s="161">
        <f t="shared" ref="J627:J628" si="73">ROUND(PRODUCT(F627:I627),2)</f>
        <v>1</v>
      </c>
      <c r="K627" s="171"/>
      <c r="L627" s="170"/>
      <c r="M627" s="171"/>
      <c r="N627" s="171"/>
      <c r="O627" s="170"/>
      <c r="P627" s="171"/>
      <c r="Q627" s="171"/>
      <c r="S627" s="171"/>
      <c r="T627" s="203"/>
    </row>
    <row r="628" spans="1:23" s="222" customFormat="1" ht="12.75" x14ac:dyDescent="0.2">
      <c r="A628" s="165"/>
      <c r="B628" s="165"/>
      <c r="C628" s="165"/>
      <c r="D628" s="172" t="s">
        <v>424</v>
      </c>
      <c r="E628" s="173"/>
      <c r="F628" s="171">
        <v>4</v>
      </c>
      <c r="G628" s="171"/>
      <c r="H628" s="171"/>
      <c r="I628" s="171"/>
      <c r="J628" s="161">
        <f t="shared" si="73"/>
        <v>4</v>
      </c>
      <c r="K628" s="171"/>
      <c r="L628" s="170"/>
      <c r="M628" s="171"/>
      <c r="N628" s="171"/>
      <c r="O628" s="170"/>
      <c r="P628" s="171"/>
      <c r="Q628" s="171"/>
      <c r="R628" s="203"/>
      <c r="S628" s="161"/>
      <c r="T628" s="203"/>
      <c r="U628" s="203"/>
      <c r="V628" s="203"/>
      <c r="W628" s="203"/>
    </row>
    <row r="629" spans="1:23" s="203" customFormat="1" ht="12.75" x14ac:dyDescent="0.2">
      <c r="A629" s="157"/>
      <c r="B629" s="157"/>
      <c r="C629" s="157"/>
      <c r="D629" s="174" t="str">
        <f>"Total item "&amp;A626</f>
        <v>Total item 11.14</v>
      </c>
      <c r="E629" s="164"/>
      <c r="F629" s="161"/>
      <c r="G629" s="161"/>
      <c r="H629" s="161"/>
      <c r="I629" s="161"/>
      <c r="J629" s="175">
        <f>SUM(J627:J628)</f>
        <v>5</v>
      </c>
      <c r="K629" s="161"/>
      <c r="L629" s="161"/>
      <c r="M629" s="161"/>
      <c r="N629" s="161"/>
      <c r="O629" s="161"/>
      <c r="P629" s="161"/>
      <c r="Q629" s="161"/>
      <c r="S629" s="161"/>
      <c r="T629" s="221"/>
    </row>
    <row r="630" spans="1:23" s="225" customFormat="1" ht="12.75" x14ac:dyDescent="0.2">
      <c r="A630" s="195"/>
      <c r="B630" s="196"/>
      <c r="C630" s="196"/>
      <c r="D630" s="469"/>
      <c r="E630" s="198"/>
      <c r="F630" s="199"/>
      <c r="G630" s="199"/>
      <c r="H630" s="199"/>
      <c r="I630" s="199"/>
      <c r="J630" s="200"/>
      <c r="K630" s="199"/>
      <c r="L630" s="417"/>
      <c r="M630" s="199"/>
      <c r="N630" s="199"/>
      <c r="O630" s="199"/>
      <c r="P630" s="199"/>
      <c r="Q630" s="199"/>
      <c r="R630" s="470"/>
      <c r="S630" s="417"/>
      <c r="T630" s="470"/>
      <c r="U630" s="470"/>
      <c r="V630" s="470"/>
      <c r="W630" s="470"/>
    </row>
    <row r="631" spans="1:23" s="222" customFormat="1" ht="38.25" x14ac:dyDescent="0.2">
      <c r="A631" s="165" t="s">
        <v>1050</v>
      </c>
      <c r="B631" s="165" t="s">
        <v>30</v>
      </c>
      <c r="C631" s="166" t="s">
        <v>427</v>
      </c>
      <c r="D631" s="167" t="s">
        <v>983</v>
      </c>
      <c r="E631" s="168" t="s">
        <v>85</v>
      </c>
      <c r="F631" s="540" t="s">
        <v>428</v>
      </c>
      <c r="G631" s="170"/>
      <c r="H631" s="170"/>
      <c r="I631" s="170"/>
      <c r="J631" s="170"/>
      <c r="K631" s="171">
        <f>J637</f>
        <v>68</v>
      </c>
      <c r="L631" s="171" t="s">
        <v>434</v>
      </c>
      <c r="M631" s="171">
        <f>ROUND(L631*(1+$N$10),2)</f>
        <v>5.15</v>
      </c>
      <c r="N631" s="171">
        <f>TRUNC($K631*M631,2)</f>
        <v>350.2</v>
      </c>
      <c r="O631" s="171" t="s">
        <v>435</v>
      </c>
      <c r="P631" s="171">
        <f>ROUND(O631*(1+$Q$10),2)</f>
        <v>5.09</v>
      </c>
      <c r="Q631" s="171">
        <f>TRUNC($K631*P631,2)</f>
        <v>346.12</v>
      </c>
      <c r="R631" s="222" t="s">
        <v>499</v>
      </c>
      <c r="S631" s="171"/>
    </row>
    <row r="632" spans="1:23" s="222" customFormat="1" ht="12.75" x14ac:dyDescent="0.2">
      <c r="A632" s="165"/>
      <c r="B632" s="165"/>
      <c r="C632" s="166"/>
      <c r="D632" s="178" t="s">
        <v>429</v>
      </c>
      <c r="E632" s="168"/>
      <c r="F632" s="540"/>
      <c r="G632" s="170"/>
      <c r="H632" s="170"/>
      <c r="I632" s="170"/>
      <c r="J632" s="170"/>
      <c r="K632" s="171"/>
      <c r="L632" s="171"/>
      <c r="M632" s="171"/>
      <c r="N632" s="171"/>
      <c r="O632" s="171"/>
      <c r="P632" s="171"/>
      <c r="Q632" s="171"/>
      <c r="S632" s="171"/>
    </row>
    <row r="633" spans="1:23" s="222" customFormat="1" ht="12.75" x14ac:dyDescent="0.2">
      <c r="A633" s="165"/>
      <c r="B633" s="165"/>
      <c r="C633" s="166"/>
      <c r="D633" s="172" t="s">
        <v>423</v>
      </c>
      <c r="E633" s="173"/>
      <c r="F633" s="540" t="s">
        <v>430</v>
      </c>
      <c r="G633" s="540" t="s">
        <v>1047</v>
      </c>
      <c r="H633" s="171"/>
      <c r="I633" s="171"/>
      <c r="J633" s="161"/>
      <c r="K633" s="171"/>
      <c r="L633" s="171"/>
      <c r="M633" s="171"/>
      <c r="N633" s="171"/>
      <c r="O633" s="171"/>
      <c r="P633" s="171"/>
      <c r="Q633" s="171"/>
      <c r="S633" s="171"/>
    </row>
    <row r="634" spans="1:23" s="222" customFormat="1" ht="12.75" x14ac:dyDescent="0.2">
      <c r="A634" s="165"/>
      <c r="B634" s="165"/>
      <c r="C634" s="166"/>
      <c r="D634" s="172"/>
      <c r="E634" s="173"/>
      <c r="F634" s="171">
        <v>4</v>
      </c>
      <c r="G634" s="171">
        <v>2</v>
      </c>
      <c r="H634" s="171"/>
      <c r="I634" s="171">
        <v>8</v>
      </c>
      <c r="J634" s="161">
        <f t="shared" ref="J634:J636" si="74">ROUND(PRODUCT(F634:I634),2)</f>
        <v>64</v>
      </c>
      <c r="K634" s="171"/>
      <c r="L634" s="171"/>
      <c r="M634" s="171"/>
      <c r="N634" s="171"/>
      <c r="O634" s="171"/>
      <c r="P634" s="171"/>
      <c r="Q634" s="171"/>
      <c r="R634" s="203"/>
      <c r="S634" s="161"/>
      <c r="T634" s="203"/>
      <c r="U634" s="203"/>
      <c r="V634" s="203"/>
      <c r="W634" s="203"/>
    </row>
    <row r="635" spans="1:23" s="222" customFormat="1" ht="12.75" x14ac:dyDescent="0.2">
      <c r="A635" s="165"/>
      <c r="B635" s="165"/>
      <c r="C635" s="166"/>
      <c r="D635" s="172"/>
      <c r="E635" s="173"/>
      <c r="F635" s="171"/>
      <c r="G635" s="171" t="s">
        <v>1048</v>
      </c>
      <c r="H635" s="171"/>
      <c r="I635" s="171"/>
      <c r="J635" s="161"/>
      <c r="K635" s="171"/>
      <c r="L635" s="171"/>
      <c r="M635" s="171"/>
      <c r="N635" s="171"/>
      <c r="O635" s="171"/>
      <c r="P635" s="171"/>
      <c r="Q635" s="171"/>
      <c r="R635" s="203"/>
      <c r="S635" s="161"/>
      <c r="T635" s="203"/>
      <c r="U635" s="203"/>
      <c r="V635" s="203"/>
      <c r="W635" s="203"/>
    </row>
    <row r="636" spans="1:23" s="222" customFormat="1" ht="12.75" x14ac:dyDescent="0.2">
      <c r="A636" s="165"/>
      <c r="B636" s="165"/>
      <c r="C636" s="166"/>
      <c r="D636" s="172" t="s">
        <v>1049</v>
      </c>
      <c r="E636" s="173"/>
      <c r="F636" s="171">
        <v>4</v>
      </c>
      <c r="G636" s="171">
        <v>1</v>
      </c>
      <c r="H636" s="171"/>
      <c r="I636" s="171"/>
      <c r="J636" s="161">
        <f t="shared" si="74"/>
        <v>4</v>
      </c>
      <c r="K636" s="171"/>
      <c r="L636" s="171"/>
      <c r="M636" s="171"/>
      <c r="N636" s="171"/>
      <c r="O636" s="171"/>
      <c r="P636" s="171"/>
      <c r="Q636" s="171"/>
      <c r="R636" s="203"/>
      <c r="S636" s="161"/>
      <c r="T636" s="203"/>
      <c r="U636" s="203"/>
      <c r="V636" s="203"/>
      <c r="W636" s="203"/>
    </row>
    <row r="637" spans="1:23" s="203" customFormat="1" ht="12.75" x14ac:dyDescent="0.2">
      <c r="A637" s="157"/>
      <c r="B637" s="157"/>
      <c r="C637" s="157"/>
      <c r="D637" s="174" t="str">
        <f>"Total item "&amp;A631</f>
        <v>Total item 11.15</v>
      </c>
      <c r="E637" s="164"/>
      <c r="F637" s="161"/>
      <c r="G637" s="161"/>
      <c r="H637" s="161"/>
      <c r="I637" s="161"/>
      <c r="J637" s="175">
        <f>SUM(J632:J636)</f>
        <v>68</v>
      </c>
      <c r="K637" s="161"/>
      <c r="L637" s="161"/>
      <c r="M637" s="161"/>
      <c r="N637" s="161"/>
      <c r="O637" s="161"/>
      <c r="P637" s="161"/>
      <c r="Q637" s="161"/>
      <c r="S637" s="161"/>
      <c r="T637" s="221"/>
    </row>
    <row r="638" spans="1:23" s="203" customFormat="1" ht="12.75" x14ac:dyDescent="0.2">
      <c r="A638" s="163"/>
      <c r="B638" s="157"/>
      <c r="C638" s="157"/>
      <c r="D638" s="167"/>
      <c r="E638" s="164"/>
      <c r="F638" s="161"/>
      <c r="G638" s="161"/>
      <c r="H638" s="161"/>
      <c r="I638" s="161"/>
      <c r="J638" s="160"/>
      <c r="K638" s="161"/>
      <c r="L638" s="171"/>
      <c r="M638" s="161"/>
      <c r="N638" s="161"/>
      <c r="O638" s="161"/>
      <c r="P638" s="161"/>
      <c r="Q638" s="161"/>
      <c r="R638" s="222"/>
      <c r="S638" s="171"/>
      <c r="T638" s="222"/>
      <c r="U638" s="222"/>
      <c r="V638" s="222"/>
      <c r="W638" s="222"/>
    </row>
    <row r="639" spans="1:23" s="222" customFormat="1" ht="38.25" x14ac:dyDescent="0.2">
      <c r="A639" s="165" t="s">
        <v>955</v>
      </c>
      <c r="B639" s="165" t="s">
        <v>30</v>
      </c>
      <c r="C639" s="166" t="s">
        <v>431</v>
      </c>
      <c r="D639" s="167" t="s">
        <v>1051</v>
      </c>
      <c r="E639" s="168" t="s">
        <v>85</v>
      </c>
      <c r="F639" s="540"/>
      <c r="G639" s="170"/>
      <c r="H639" s="170"/>
      <c r="I639" s="170"/>
      <c r="J639" s="170"/>
      <c r="K639" s="171">
        <f>J642</f>
        <v>110</v>
      </c>
      <c r="L639" s="171" t="s">
        <v>1052</v>
      </c>
      <c r="M639" s="171">
        <f>ROUND(L639*(1+$N$10),2)</f>
        <v>10.18</v>
      </c>
      <c r="N639" s="171">
        <f>TRUNC($K639*M639,2)</f>
        <v>1119.8</v>
      </c>
      <c r="O639" s="171" t="s">
        <v>1053</v>
      </c>
      <c r="P639" s="171">
        <f>ROUND(O639*(1+$Q$10),2)</f>
        <v>10</v>
      </c>
      <c r="Q639" s="171">
        <f>TRUNC($K639*P639,2)</f>
        <v>1100</v>
      </c>
      <c r="R639" s="222" t="s">
        <v>499</v>
      </c>
      <c r="S639" s="171"/>
    </row>
    <row r="640" spans="1:23" s="222" customFormat="1" ht="12.75" x14ac:dyDescent="0.2">
      <c r="A640" s="165"/>
      <c r="B640" s="165"/>
      <c r="C640" s="166"/>
      <c r="D640" s="178" t="s">
        <v>432</v>
      </c>
      <c r="E640" s="168"/>
      <c r="F640" s="540" t="s">
        <v>1047</v>
      </c>
      <c r="G640" s="170"/>
      <c r="H640" s="170"/>
      <c r="I640" s="170"/>
      <c r="J640" s="170"/>
      <c r="K640" s="171"/>
      <c r="L640" s="171"/>
      <c r="M640" s="171"/>
      <c r="N640" s="171"/>
      <c r="O640" s="171"/>
      <c r="P640" s="171"/>
      <c r="Q640" s="171"/>
      <c r="S640" s="171"/>
    </row>
    <row r="641" spans="1:23" s="222" customFormat="1" ht="12.75" x14ac:dyDescent="0.2">
      <c r="A641" s="165"/>
      <c r="B641" s="165"/>
      <c r="C641" s="166"/>
      <c r="D641" s="542" t="s">
        <v>433</v>
      </c>
      <c r="E641" s="173"/>
      <c r="F641" s="171">
        <v>2</v>
      </c>
      <c r="G641" s="171">
        <f>G618</f>
        <v>55</v>
      </c>
      <c r="H641" s="171"/>
      <c r="I641" s="612"/>
      <c r="J641" s="161">
        <f t="shared" ref="J641" si="75">ROUND(PRODUCT(F641:I641),2)</f>
        <v>110</v>
      </c>
      <c r="K641" s="171"/>
      <c r="L641" s="171"/>
      <c r="M641" s="171"/>
      <c r="N641" s="171"/>
      <c r="O641" s="171"/>
      <c r="P641" s="171"/>
      <c r="Q641" s="171"/>
      <c r="R641" s="203"/>
      <c r="S641" s="161"/>
      <c r="T641" s="203"/>
      <c r="U641" s="203"/>
      <c r="V641" s="203"/>
      <c r="W641" s="203"/>
    </row>
    <row r="642" spans="1:23" s="203" customFormat="1" ht="12.75" x14ac:dyDescent="0.2">
      <c r="A642" s="157"/>
      <c r="B642" s="157"/>
      <c r="C642" s="157"/>
      <c r="D642" s="174" t="str">
        <f>"Total item "&amp;A639</f>
        <v>Total item 11.16</v>
      </c>
      <c r="E642" s="164"/>
      <c r="F642" s="161"/>
      <c r="G642" s="161"/>
      <c r="H642" s="161"/>
      <c r="I642" s="161"/>
      <c r="J642" s="175">
        <f>SUM(J640:J641)</f>
        <v>110</v>
      </c>
      <c r="K642" s="161"/>
      <c r="L642" s="161"/>
      <c r="M642" s="161"/>
      <c r="N642" s="161"/>
      <c r="O642" s="161"/>
      <c r="P642" s="161"/>
      <c r="Q642" s="161"/>
      <c r="S642" s="161"/>
      <c r="T642" s="221"/>
    </row>
    <row r="643" spans="1:23" s="70" customFormat="1" x14ac:dyDescent="0.2">
      <c r="A643" s="163"/>
      <c r="B643" s="157"/>
      <c r="C643" s="157"/>
      <c r="D643" s="174"/>
      <c r="E643" s="164"/>
      <c r="F643" s="161"/>
      <c r="G643" s="161"/>
      <c r="H643" s="161"/>
      <c r="I643" s="161"/>
      <c r="J643" s="160"/>
      <c r="K643" s="161"/>
      <c r="L643" s="161"/>
      <c r="M643" s="161"/>
      <c r="N643" s="161"/>
      <c r="O643" s="161"/>
      <c r="P643" s="161"/>
      <c r="Q643" s="161"/>
      <c r="R643" s="222"/>
      <c r="S643" s="171"/>
      <c r="T643" s="222"/>
      <c r="U643" s="222"/>
      <c r="V643" s="222"/>
      <c r="W643" s="222"/>
    </row>
    <row r="644" spans="1:23" s="222" customFormat="1" ht="36.75" customHeight="1" x14ac:dyDescent="0.2">
      <c r="A644" s="165" t="s">
        <v>958</v>
      </c>
      <c r="B644" s="165" t="s">
        <v>30</v>
      </c>
      <c r="C644" s="166" t="s">
        <v>436</v>
      </c>
      <c r="D644" s="167" t="s">
        <v>437</v>
      </c>
      <c r="E644" s="168" t="s">
        <v>84</v>
      </c>
      <c r="F644" s="170"/>
      <c r="G644" s="170"/>
      <c r="H644" s="170"/>
      <c r="I644" s="170"/>
      <c r="J644" s="170"/>
      <c r="K644" s="171">
        <f>J646</f>
        <v>4</v>
      </c>
      <c r="L644" s="171" t="s">
        <v>1054</v>
      </c>
      <c r="M644" s="171">
        <f>ROUND(L644*(1+$N$10),2)</f>
        <v>53.07</v>
      </c>
      <c r="N644" s="171">
        <f>TRUNC($K644*M644,2)</f>
        <v>212.28</v>
      </c>
      <c r="O644" s="171" t="s">
        <v>1055</v>
      </c>
      <c r="P644" s="171">
        <f>ROUND(O644*(1+$Q$10),2)</f>
        <v>50.61</v>
      </c>
      <c r="Q644" s="171">
        <f>TRUNC($K644*P644,2)</f>
        <v>202.44</v>
      </c>
      <c r="R644" s="222" t="s">
        <v>499</v>
      </c>
      <c r="S644" s="171"/>
      <c r="T644" s="203"/>
    </row>
    <row r="645" spans="1:23" s="222" customFormat="1" ht="12.75" x14ac:dyDescent="0.2">
      <c r="A645" s="165"/>
      <c r="B645" s="165"/>
      <c r="C645" s="165"/>
      <c r="D645" s="542" t="s">
        <v>438</v>
      </c>
      <c r="E645" s="173"/>
      <c r="F645" s="161">
        <v>4</v>
      </c>
      <c r="G645" s="171"/>
      <c r="H645" s="171"/>
      <c r="I645" s="171"/>
      <c r="J645" s="161">
        <f>ROUND(PRODUCT(F645:I645),2)</f>
        <v>4</v>
      </c>
      <c r="K645" s="171"/>
      <c r="L645" s="170"/>
      <c r="M645" s="171"/>
      <c r="N645" s="171"/>
      <c r="O645" s="170"/>
      <c r="P645" s="171"/>
      <c r="Q645" s="171"/>
      <c r="R645" s="203"/>
      <c r="S645" s="161"/>
      <c r="T645" s="203"/>
      <c r="U645" s="203"/>
      <c r="V645" s="203"/>
      <c r="W645" s="203"/>
    </row>
    <row r="646" spans="1:23" s="203" customFormat="1" ht="12.75" x14ac:dyDescent="0.2">
      <c r="A646" s="157"/>
      <c r="B646" s="157"/>
      <c r="C646" s="157"/>
      <c r="D646" s="174" t="str">
        <f>"Total item "&amp;A644</f>
        <v>Total item 11.17</v>
      </c>
      <c r="E646" s="164"/>
      <c r="F646" s="161"/>
      <c r="G646" s="161"/>
      <c r="H646" s="161"/>
      <c r="I646" s="161"/>
      <c r="J646" s="175">
        <f>SUM(J645:J645)</f>
        <v>4</v>
      </c>
      <c r="K646" s="161"/>
      <c r="L646" s="161"/>
      <c r="M646" s="161"/>
      <c r="N646" s="161"/>
      <c r="O646" s="161"/>
      <c r="P646" s="161"/>
      <c r="Q646" s="161"/>
      <c r="S646" s="161"/>
      <c r="T646" s="221"/>
    </row>
    <row r="647" spans="1:23" s="203" customFormat="1" ht="12.75" x14ac:dyDescent="0.2">
      <c r="A647" s="163"/>
      <c r="B647" s="157"/>
      <c r="C647" s="157"/>
      <c r="D647" s="174"/>
      <c r="E647" s="164"/>
      <c r="F647" s="161"/>
      <c r="G647" s="161"/>
      <c r="H647" s="161"/>
      <c r="I647" s="161"/>
      <c r="J647" s="160"/>
      <c r="K647" s="161"/>
      <c r="L647" s="161"/>
      <c r="M647" s="161"/>
      <c r="N647" s="161"/>
      <c r="O647" s="161"/>
      <c r="P647" s="161"/>
      <c r="Q647" s="161"/>
      <c r="R647" s="222"/>
      <c r="S647" s="171"/>
      <c r="T647" s="222"/>
      <c r="U647" s="222"/>
      <c r="V647" s="222"/>
      <c r="W647" s="222"/>
    </row>
    <row r="648" spans="1:23" s="222" customFormat="1" ht="38.25" x14ac:dyDescent="0.2">
      <c r="A648" s="165" t="s">
        <v>1070</v>
      </c>
      <c r="B648" s="165" t="s">
        <v>141</v>
      </c>
      <c r="C648" s="166" t="s">
        <v>1068</v>
      </c>
      <c r="D648" s="167" t="s">
        <v>1067</v>
      </c>
      <c r="E648" s="168" t="s">
        <v>84</v>
      </c>
      <c r="F648" s="170"/>
      <c r="G648" s="170"/>
      <c r="H648" s="170"/>
      <c r="I648" s="170"/>
      <c r="J648" s="170"/>
      <c r="K648" s="171">
        <f>J650</f>
        <v>4</v>
      </c>
      <c r="L648" s="171">
        <f>COMPOSIÇÕES!H245</f>
        <v>6276.59</v>
      </c>
      <c r="M648" s="171">
        <f>ROUND(L648*(1+$N$10),2)</f>
        <v>7948.05</v>
      </c>
      <c r="N648" s="171">
        <f>TRUNC($K648*M648,2)</f>
        <v>31792.2</v>
      </c>
      <c r="O648" s="171">
        <f>COMPOSIÇÕES!J245</f>
        <v>6286.38</v>
      </c>
      <c r="P648" s="171">
        <f>ROUND(O648*(1+$Q$10),2)</f>
        <v>7575.09</v>
      </c>
      <c r="Q648" s="171">
        <f>TRUNC($K648*P648,2)</f>
        <v>30300.36</v>
      </c>
      <c r="R648" s="222" t="s">
        <v>499</v>
      </c>
      <c r="S648" s="171"/>
    </row>
    <row r="649" spans="1:23" s="222" customFormat="1" ht="12.75" x14ac:dyDescent="0.2">
      <c r="A649" s="165"/>
      <c r="B649" s="165"/>
      <c r="C649" s="166"/>
      <c r="D649" s="181" t="s">
        <v>439</v>
      </c>
      <c r="E649" s="168"/>
      <c r="F649" s="171">
        <v>4</v>
      </c>
      <c r="G649" s="171"/>
      <c r="H649" s="171"/>
      <c r="I649" s="171"/>
      <c r="J649" s="161">
        <f t="shared" ref="J649" si="76">ROUND(PRODUCT(F649:I649),2)</f>
        <v>4</v>
      </c>
      <c r="K649" s="171"/>
      <c r="L649" s="171"/>
      <c r="M649" s="171"/>
      <c r="N649" s="171"/>
      <c r="O649" s="171"/>
      <c r="P649" s="171"/>
      <c r="Q649" s="171"/>
      <c r="R649" s="203"/>
      <c r="S649" s="161"/>
      <c r="T649" s="203"/>
      <c r="U649" s="203"/>
      <c r="V649" s="203"/>
      <c r="W649" s="203"/>
    </row>
    <row r="650" spans="1:23" s="203" customFormat="1" x14ac:dyDescent="0.2">
      <c r="A650" s="157"/>
      <c r="B650" s="157"/>
      <c r="C650" s="157"/>
      <c r="D650" s="174" t="str">
        <f>"Total item "&amp;A648</f>
        <v>Total item 11.18</v>
      </c>
      <c r="E650" s="164"/>
      <c r="F650" s="161"/>
      <c r="G650" s="161"/>
      <c r="H650" s="161"/>
      <c r="I650" s="161"/>
      <c r="J650" s="175">
        <f>SUM(J649:J649)</f>
        <v>4</v>
      </c>
      <c r="K650" s="161"/>
      <c r="L650" s="161"/>
      <c r="M650" s="161"/>
      <c r="N650" s="161"/>
      <c r="O650" s="161"/>
      <c r="P650" s="161"/>
      <c r="Q650" s="161"/>
      <c r="S650" s="161"/>
      <c r="T650" s="221"/>
      <c r="U650" s="221"/>
      <c r="V650" s="70"/>
      <c r="W650" s="70"/>
    </row>
    <row r="651" spans="1:23" s="70" customFormat="1" x14ac:dyDescent="0.2">
      <c r="A651" s="163"/>
      <c r="B651" s="157"/>
      <c r="C651" s="157"/>
      <c r="D651" s="174"/>
      <c r="E651" s="164"/>
      <c r="F651" s="161"/>
      <c r="G651" s="161"/>
      <c r="H651" s="161"/>
      <c r="I651" s="161"/>
      <c r="J651" s="160"/>
      <c r="K651" s="161"/>
      <c r="L651" s="171"/>
      <c r="M651" s="161"/>
      <c r="N651" s="161"/>
      <c r="O651" s="161"/>
      <c r="P651" s="161"/>
      <c r="Q651" s="161"/>
      <c r="R651" s="222"/>
      <c r="S651" s="171"/>
      <c r="T651" s="222"/>
      <c r="U651" s="222"/>
      <c r="V651" s="92"/>
      <c r="W651" s="92"/>
    </row>
    <row r="652" spans="1:23" s="92" customFormat="1" ht="25.5" x14ac:dyDescent="0.2">
      <c r="A652" s="165" t="s">
        <v>1071</v>
      </c>
      <c r="B652" s="165" t="s">
        <v>30</v>
      </c>
      <c r="C652" s="166" t="s">
        <v>292</v>
      </c>
      <c r="D652" s="167" t="s">
        <v>1072</v>
      </c>
      <c r="E652" s="168" t="s">
        <v>84</v>
      </c>
      <c r="F652" s="170"/>
      <c r="G652" s="170"/>
      <c r="H652" s="170"/>
      <c r="I652" s="170"/>
      <c r="J652" s="170"/>
      <c r="K652" s="171">
        <f>J655</f>
        <v>5</v>
      </c>
      <c r="L652" s="171" t="s">
        <v>1073</v>
      </c>
      <c r="M652" s="171">
        <f>ROUND(L652*(1+$N$10),2)</f>
        <v>191.36</v>
      </c>
      <c r="N652" s="171">
        <f>TRUNC($K652*M652,2)</f>
        <v>956.8</v>
      </c>
      <c r="O652" s="171" t="s">
        <v>1074</v>
      </c>
      <c r="P652" s="171">
        <f>ROUND(O652*(1+$Q$10),2)</f>
        <v>184.51</v>
      </c>
      <c r="Q652" s="171">
        <f>TRUNC($K652*P652,2)</f>
        <v>922.55</v>
      </c>
      <c r="R652" s="222" t="s">
        <v>499</v>
      </c>
      <c r="S652" s="171"/>
      <c r="T652" s="203"/>
      <c r="U652" s="222"/>
    </row>
    <row r="653" spans="1:23" s="92" customFormat="1" x14ac:dyDescent="0.2">
      <c r="A653" s="165"/>
      <c r="B653" s="165"/>
      <c r="C653" s="165"/>
      <c r="D653" s="172" t="s">
        <v>409</v>
      </c>
      <c r="E653" s="173"/>
      <c r="F653" s="171">
        <v>1</v>
      </c>
      <c r="G653" s="171"/>
      <c r="H653" s="171"/>
      <c r="I653" s="171"/>
      <c r="J653" s="161">
        <f>ROUND(PRODUCT(F653:I653),2)</f>
        <v>1</v>
      </c>
      <c r="K653" s="171"/>
      <c r="L653" s="170"/>
      <c r="M653" s="171"/>
      <c r="N653" s="171"/>
      <c r="O653" s="170"/>
      <c r="P653" s="171"/>
      <c r="Q653" s="171"/>
      <c r="R653" s="222"/>
      <c r="S653" s="171"/>
      <c r="T653" s="222"/>
      <c r="U653" s="222"/>
    </row>
    <row r="654" spans="1:23" s="92" customFormat="1" x14ac:dyDescent="0.2">
      <c r="A654" s="165"/>
      <c r="B654" s="165"/>
      <c r="C654" s="166"/>
      <c r="D654" s="172" t="s">
        <v>424</v>
      </c>
      <c r="E654" s="173"/>
      <c r="F654" s="171">
        <v>4</v>
      </c>
      <c r="G654" s="171"/>
      <c r="H654" s="171"/>
      <c r="I654" s="171"/>
      <c r="J654" s="171">
        <f>ROUND(PRODUCT(F654:I654),2)</f>
        <v>4</v>
      </c>
      <c r="K654" s="171"/>
      <c r="L654" s="171"/>
      <c r="M654" s="171"/>
      <c r="N654" s="171"/>
      <c r="O654" s="171"/>
      <c r="P654" s="171"/>
      <c r="Q654" s="171"/>
      <c r="R654" s="203"/>
      <c r="S654" s="161"/>
      <c r="T654" s="203"/>
      <c r="U654" s="203"/>
      <c r="V654" s="70"/>
      <c r="W654" s="70"/>
    </row>
    <row r="655" spans="1:23" s="70" customFormat="1" x14ac:dyDescent="0.2">
      <c r="A655" s="157"/>
      <c r="B655" s="157"/>
      <c r="C655" s="157"/>
      <c r="D655" s="174" t="str">
        <f>"Total item "&amp;A652</f>
        <v>Total item 11.19</v>
      </c>
      <c r="E655" s="164"/>
      <c r="F655" s="161"/>
      <c r="G655" s="161"/>
      <c r="H655" s="161"/>
      <c r="I655" s="161"/>
      <c r="J655" s="175">
        <f>SUM(J653:J654)</f>
        <v>5</v>
      </c>
      <c r="K655" s="161"/>
      <c r="L655" s="161"/>
      <c r="M655" s="161"/>
      <c r="N655" s="161"/>
      <c r="O655" s="161"/>
      <c r="P655" s="161"/>
      <c r="Q655" s="161"/>
      <c r="R655" s="203"/>
      <c r="S655" s="161"/>
      <c r="T655" s="221"/>
      <c r="U655" s="221"/>
    </row>
    <row r="656" spans="1:23" s="95" customFormat="1" x14ac:dyDescent="0.2">
      <c r="A656" s="195"/>
      <c r="B656" s="196"/>
      <c r="C656" s="196"/>
      <c r="D656" s="197"/>
      <c r="E656" s="198"/>
      <c r="F656" s="199"/>
      <c r="G656" s="199"/>
      <c r="H656" s="199"/>
      <c r="I656" s="199"/>
      <c r="J656" s="200"/>
      <c r="K656" s="199"/>
      <c r="L656" s="417"/>
      <c r="M656" s="199"/>
      <c r="N656" s="199"/>
      <c r="O656" s="199"/>
      <c r="P656" s="199"/>
      <c r="Q656" s="199"/>
      <c r="R656" s="517"/>
      <c r="S656" s="471"/>
      <c r="T656" s="518"/>
      <c r="U656" s="518"/>
      <c r="V656" s="519"/>
      <c r="W656" s="519"/>
    </row>
    <row r="657" spans="1:23" s="364" customFormat="1" ht="12.75" x14ac:dyDescent="0.2">
      <c r="A657" s="267" t="s">
        <v>1075</v>
      </c>
      <c r="B657" s="360"/>
      <c r="C657" s="360"/>
      <c r="D657" s="229" t="s">
        <v>194</v>
      </c>
      <c r="E657" s="361"/>
      <c r="F657" s="175"/>
      <c r="G657" s="175"/>
      <c r="H657" s="175"/>
      <c r="I657" s="175"/>
      <c r="J657" s="175"/>
      <c r="K657" s="175"/>
      <c r="L657" s="175"/>
      <c r="M657" s="175"/>
      <c r="N657" s="175">
        <f>SUM(N658:N727)</f>
        <v>61061.63</v>
      </c>
      <c r="O657" s="175"/>
      <c r="P657" s="175"/>
      <c r="Q657" s="175">
        <f>SUM(Q658:Q727)</f>
        <v>58550.38</v>
      </c>
      <c r="R657" s="203"/>
      <c r="S657" s="161"/>
      <c r="T657" s="221"/>
      <c r="U657" s="203"/>
      <c r="V657" s="203"/>
      <c r="W657" s="203"/>
    </row>
    <row r="658" spans="1:23" s="70" customFormat="1" x14ac:dyDescent="0.2">
      <c r="A658" s="163"/>
      <c r="B658" s="157"/>
      <c r="C658" s="157"/>
      <c r="D658" s="174"/>
      <c r="E658" s="164"/>
      <c r="F658" s="161"/>
      <c r="G658" s="161"/>
      <c r="H658" s="161"/>
      <c r="I658" s="161"/>
      <c r="J658" s="160"/>
      <c r="K658" s="161"/>
      <c r="L658" s="161"/>
      <c r="M658" s="161"/>
      <c r="N658" s="161"/>
      <c r="O658" s="161"/>
      <c r="P658" s="161"/>
      <c r="Q658" s="161"/>
      <c r="R658" s="203"/>
      <c r="S658" s="161"/>
      <c r="T658" s="221"/>
      <c r="U658" s="221"/>
    </row>
    <row r="659" spans="1:23" s="92" customFormat="1" ht="38.25" x14ac:dyDescent="0.2">
      <c r="A659" s="165" t="s">
        <v>1076</v>
      </c>
      <c r="B659" s="165" t="s">
        <v>30</v>
      </c>
      <c r="C659" s="166" t="s">
        <v>1077</v>
      </c>
      <c r="D659" s="167" t="s">
        <v>1078</v>
      </c>
      <c r="E659" s="168" t="s">
        <v>84</v>
      </c>
      <c r="F659" s="170"/>
      <c r="G659" s="170"/>
      <c r="H659" s="170"/>
      <c r="I659" s="170"/>
      <c r="J659" s="170"/>
      <c r="K659" s="171">
        <f>J664</f>
        <v>4</v>
      </c>
      <c r="L659" s="171" t="s">
        <v>1082</v>
      </c>
      <c r="M659" s="171">
        <f>ROUND(L659*(1+$N$10),2)</f>
        <v>326.19</v>
      </c>
      <c r="N659" s="171">
        <f>TRUNC($K659*M659,2)</f>
        <v>1304.76</v>
      </c>
      <c r="O659" s="171" t="s">
        <v>1083</v>
      </c>
      <c r="P659" s="171">
        <f>ROUND(O659*(1+$Q$10),2)</f>
        <v>313.19</v>
      </c>
      <c r="Q659" s="171">
        <f>TRUNC($K659*P659,2)</f>
        <v>1252.76</v>
      </c>
      <c r="R659" s="222" t="s">
        <v>499</v>
      </c>
      <c r="S659" s="171"/>
      <c r="T659" s="222"/>
      <c r="U659" s="222"/>
    </row>
    <row r="660" spans="1:23" s="92" customFormat="1" x14ac:dyDescent="0.2">
      <c r="A660" s="165"/>
      <c r="B660" s="165"/>
      <c r="C660" s="166"/>
      <c r="D660" s="178" t="s">
        <v>610</v>
      </c>
      <c r="E660" s="168"/>
      <c r="F660" s="171">
        <v>1</v>
      </c>
      <c r="G660" s="171"/>
      <c r="H660" s="171"/>
      <c r="I660" s="171"/>
      <c r="J660" s="161">
        <f t="shared" ref="J660:J663" si="77">ROUND(PRODUCT(F660:I660),2)</f>
        <v>1</v>
      </c>
      <c r="K660" s="171"/>
      <c r="L660" s="171"/>
      <c r="M660" s="171"/>
      <c r="N660" s="171"/>
      <c r="O660" s="171"/>
      <c r="P660" s="171"/>
      <c r="Q660" s="171"/>
      <c r="R660" s="222"/>
      <c r="S660" s="171"/>
      <c r="T660" s="222"/>
      <c r="U660" s="222"/>
    </row>
    <row r="661" spans="1:23" s="92" customFormat="1" x14ac:dyDescent="0.2">
      <c r="A661" s="165"/>
      <c r="B661" s="165"/>
      <c r="C661" s="166"/>
      <c r="D661" s="178" t="s">
        <v>1018</v>
      </c>
      <c r="E661" s="168"/>
      <c r="F661" s="171">
        <v>1</v>
      </c>
      <c r="G661" s="171"/>
      <c r="H661" s="171"/>
      <c r="I661" s="171"/>
      <c r="J661" s="161">
        <f t="shared" si="77"/>
        <v>1</v>
      </c>
      <c r="K661" s="171"/>
      <c r="L661" s="171"/>
      <c r="M661" s="171"/>
      <c r="N661" s="171"/>
      <c r="O661" s="171"/>
      <c r="P661" s="171"/>
      <c r="Q661" s="171"/>
      <c r="R661" s="222"/>
      <c r="S661" s="171"/>
      <c r="T661" s="222"/>
      <c r="U661" s="222"/>
    </row>
    <row r="662" spans="1:23" s="92" customFormat="1" x14ac:dyDescent="0.2">
      <c r="A662" s="165"/>
      <c r="B662" s="165"/>
      <c r="C662" s="166"/>
      <c r="D662" s="178" t="s">
        <v>1019</v>
      </c>
      <c r="E662" s="168"/>
      <c r="F662" s="171">
        <v>1</v>
      </c>
      <c r="G662" s="171"/>
      <c r="H662" s="171"/>
      <c r="I662" s="171"/>
      <c r="J662" s="161">
        <f t="shared" si="77"/>
        <v>1</v>
      </c>
      <c r="K662" s="171"/>
      <c r="L662" s="171"/>
      <c r="M662" s="171"/>
      <c r="N662" s="171"/>
      <c r="O662" s="171"/>
      <c r="P662" s="171"/>
      <c r="Q662" s="171"/>
      <c r="R662" s="222"/>
      <c r="S662" s="171"/>
      <c r="T662" s="222"/>
      <c r="U662" s="222"/>
    </row>
    <row r="663" spans="1:23" s="92" customFormat="1" x14ac:dyDescent="0.2">
      <c r="A663" s="165"/>
      <c r="B663" s="165"/>
      <c r="C663" s="166"/>
      <c r="D663" s="178" t="s">
        <v>1020</v>
      </c>
      <c r="E663" s="168"/>
      <c r="F663" s="171">
        <v>1</v>
      </c>
      <c r="G663" s="171"/>
      <c r="H663" s="171"/>
      <c r="I663" s="171"/>
      <c r="J663" s="161">
        <f t="shared" si="77"/>
        <v>1</v>
      </c>
      <c r="K663" s="171"/>
      <c r="L663" s="171"/>
      <c r="M663" s="171"/>
      <c r="N663" s="171"/>
      <c r="O663" s="171"/>
      <c r="P663" s="171"/>
      <c r="Q663" s="171"/>
      <c r="R663" s="222"/>
      <c r="S663" s="171"/>
      <c r="T663" s="222"/>
      <c r="U663" s="222"/>
    </row>
    <row r="664" spans="1:23" s="70" customFormat="1" x14ac:dyDescent="0.2">
      <c r="A664" s="157"/>
      <c r="B664" s="157"/>
      <c r="C664" s="157"/>
      <c r="D664" s="174" t="str">
        <f>"Total item "&amp;A659</f>
        <v>Total item 12.1</v>
      </c>
      <c r="E664" s="164"/>
      <c r="F664" s="161"/>
      <c r="G664" s="161"/>
      <c r="H664" s="161"/>
      <c r="I664" s="161"/>
      <c r="J664" s="175">
        <f>SUM(J660:J663)</f>
        <v>4</v>
      </c>
      <c r="K664" s="161"/>
      <c r="L664" s="161"/>
      <c r="M664" s="161"/>
      <c r="N664" s="161"/>
      <c r="O664" s="161"/>
      <c r="P664" s="161"/>
      <c r="Q664" s="161"/>
      <c r="R664" s="203"/>
      <c r="S664" s="161"/>
      <c r="T664" s="203"/>
      <c r="U664" s="203"/>
    </row>
    <row r="665" spans="1:23" s="70" customFormat="1" x14ac:dyDescent="0.2">
      <c r="A665" s="163"/>
      <c r="B665" s="157"/>
      <c r="C665" s="157"/>
      <c r="D665" s="174"/>
      <c r="E665" s="164"/>
      <c r="F665" s="161"/>
      <c r="G665" s="161"/>
      <c r="H665" s="161"/>
      <c r="I665" s="161"/>
      <c r="J665" s="160"/>
      <c r="K665" s="161"/>
      <c r="L665" s="161"/>
      <c r="M665" s="161"/>
      <c r="N665" s="161"/>
      <c r="O665" s="161"/>
      <c r="P665" s="161"/>
      <c r="Q665" s="161"/>
      <c r="R665" s="203"/>
      <c r="S665" s="161"/>
      <c r="T665" s="221"/>
      <c r="U665" s="221"/>
    </row>
    <row r="666" spans="1:23" s="92" customFormat="1" ht="38.25" x14ac:dyDescent="0.2">
      <c r="A666" s="165" t="s">
        <v>1079</v>
      </c>
      <c r="B666" s="165" t="s">
        <v>30</v>
      </c>
      <c r="C666" s="166" t="s">
        <v>1080</v>
      </c>
      <c r="D666" s="167" t="s">
        <v>1081</v>
      </c>
      <c r="E666" s="168" t="s">
        <v>84</v>
      </c>
      <c r="F666" s="170"/>
      <c r="G666" s="170"/>
      <c r="H666" s="170"/>
      <c r="I666" s="170"/>
      <c r="J666" s="170"/>
      <c r="K666" s="171">
        <f>J671</f>
        <v>4</v>
      </c>
      <c r="L666" s="171" t="s">
        <v>1084</v>
      </c>
      <c r="M666" s="171">
        <f>ROUND(L666*(1+$N$10),2)</f>
        <v>368.92</v>
      </c>
      <c r="N666" s="171">
        <f>TRUNC($K666*M666,2)</f>
        <v>1475.68</v>
      </c>
      <c r="O666" s="171" t="s">
        <v>1085</v>
      </c>
      <c r="P666" s="171">
        <f>ROUND(O666*(1+$Q$10),2)</f>
        <v>353.86</v>
      </c>
      <c r="Q666" s="171">
        <f>TRUNC($K666*P666,2)</f>
        <v>1415.44</v>
      </c>
      <c r="R666" s="222" t="s">
        <v>499</v>
      </c>
      <c r="S666" s="171"/>
      <c r="T666" s="222"/>
      <c r="U666" s="222"/>
    </row>
    <row r="667" spans="1:23" s="92" customFormat="1" x14ac:dyDescent="0.2">
      <c r="A667" s="165"/>
      <c r="B667" s="165"/>
      <c r="C667" s="166"/>
      <c r="D667" s="178" t="s">
        <v>610</v>
      </c>
      <c r="E667" s="168"/>
      <c r="F667" s="171">
        <v>1</v>
      </c>
      <c r="G667" s="171"/>
      <c r="H667" s="171"/>
      <c r="I667" s="171"/>
      <c r="J667" s="161">
        <f t="shared" ref="J667:J670" si="78">ROUND(PRODUCT(F667:I667),2)</f>
        <v>1</v>
      </c>
      <c r="K667" s="171"/>
      <c r="L667" s="171"/>
      <c r="M667" s="171"/>
      <c r="N667" s="171"/>
      <c r="O667" s="171"/>
      <c r="P667" s="171"/>
      <c r="Q667" s="171"/>
      <c r="R667" s="222"/>
      <c r="S667" s="171"/>
      <c r="T667" s="222"/>
      <c r="U667" s="222"/>
    </row>
    <row r="668" spans="1:23" s="92" customFormat="1" x14ac:dyDescent="0.2">
      <c r="A668" s="165"/>
      <c r="B668" s="165"/>
      <c r="C668" s="166"/>
      <c r="D668" s="178" t="s">
        <v>1018</v>
      </c>
      <c r="E668" s="168"/>
      <c r="F668" s="171">
        <v>1</v>
      </c>
      <c r="G668" s="171"/>
      <c r="H668" s="171"/>
      <c r="I668" s="171"/>
      <c r="J668" s="161">
        <f t="shared" si="78"/>
        <v>1</v>
      </c>
      <c r="K668" s="171"/>
      <c r="L668" s="171"/>
      <c r="M668" s="171"/>
      <c r="N668" s="171"/>
      <c r="O668" s="171"/>
      <c r="P668" s="171"/>
      <c r="Q668" s="171"/>
      <c r="R668" s="222"/>
      <c r="S668" s="171"/>
      <c r="T668" s="222"/>
      <c r="U668" s="222"/>
    </row>
    <row r="669" spans="1:23" s="92" customFormat="1" x14ac:dyDescent="0.2">
      <c r="A669" s="165"/>
      <c r="B669" s="165"/>
      <c r="C669" s="166"/>
      <c r="D669" s="178" t="s">
        <v>1019</v>
      </c>
      <c r="E669" s="168"/>
      <c r="F669" s="171">
        <v>1</v>
      </c>
      <c r="G669" s="171"/>
      <c r="H669" s="171"/>
      <c r="I669" s="171"/>
      <c r="J669" s="161">
        <f t="shared" si="78"/>
        <v>1</v>
      </c>
      <c r="K669" s="171"/>
      <c r="L669" s="171"/>
      <c r="M669" s="171"/>
      <c r="N669" s="171"/>
      <c r="O669" s="171"/>
      <c r="P669" s="171"/>
      <c r="Q669" s="171"/>
      <c r="R669" s="222"/>
      <c r="S669" s="171"/>
      <c r="T669" s="222"/>
      <c r="U669" s="222"/>
    </row>
    <row r="670" spans="1:23" s="92" customFormat="1" x14ac:dyDescent="0.2">
      <c r="A670" s="165"/>
      <c r="B670" s="165"/>
      <c r="C670" s="166"/>
      <c r="D670" s="178" t="s">
        <v>1020</v>
      </c>
      <c r="E670" s="168"/>
      <c r="F670" s="171">
        <v>1</v>
      </c>
      <c r="G670" s="171"/>
      <c r="H670" s="171"/>
      <c r="I670" s="171"/>
      <c r="J670" s="161">
        <f t="shared" si="78"/>
        <v>1</v>
      </c>
      <c r="K670" s="171"/>
      <c r="L670" s="171"/>
      <c r="M670" s="171"/>
      <c r="N670" s="171"/>
      <c r="O670" s="171"/>
      <c r="P670" s="171"/>
      <c r="Q670" s="171"/>
      <c r="R670" s="222"/>
      <c r="S670" s="171"/>
      <c r="T670" s="222"/>
      <c r="U670" s="222"/>
    </row>
    <row r="671" spans="1:23" s="70" customFormat="1" x14ac:dyDescent="0.2">
      <c r="A671" s="157"/>
      <c r="B671" s="157"/>
      <c r="C671" s="157"/>
      <c r="D671" s="174" t="str">
        <f>"Total item "&amp;A666</f>
        <v>Total item 12.2</v>
      </c>
      <c r="E671" s="164"/>
      <c r="F671" s="161"/>
      <c r="G671" s="161"/>
      <c r="H671" s="161"/>
      <c r="I671" s="171"/>
      <c r="J671" s="175">
        <f>SUM(J667:J670)</f>
        <v>4</v>
      </c>
      <c r="K671" s="161"/>
      <c r="L671" s="161"/>
      <c r="M671" s="161"/>
      <c r="N671" s="161"/>
      <c r="O671" s="161"/>
      <c r="P671" s="161"/>
      <c r="Q671" s="161"/>
      <c r="R671" s="203"/>
      <c r="S671" s="161"/>
      <c r="T671" s="203"/>
      <c r="U671" s="203"/>
    </row>
    <row r="672" spans="1:23" s="203" customFormat="1" ht="12.75" x14ac:dyDescent="0.2">
      <c r="A672" s="163"/>
      <c r="B672" s="157"/>
      <c r="C672" s="157"/>
      <c r="D672" s="174"/>
      <c r="E672" s="164"/>
      <c r="F672" s="161"/>
      <c r="G672" s="161"/>
      <c r="H672" s="161"/>
      <c r="I672" s="161"/>
      <c r="J672" s="160"/>
      <c r="K672" s="161"/>
      <c r="L672" s="161"/>
      <c r="M672" s="161"/>
      <c r="N672" s="161"/>
      <c r="O672" s="161"/>
      <c r="P672" s="161"/>
      <c r="Q672" s="161"/>
      <c r="R672" s="222"/>
      <c r="S672" s="171"/>
      <c r="T672" s="222"/>
      <c r="U672" s="222"/>
      <c r="V672" s="222"/>
      <c r="W672" s="222"/>
    </row>
    <row r="673" spans="1:23" s="222" customFormat="1" ht="38.25" x14ac:dyDescent="0.2">
      <c r="A673" s="165" t="s">
        <v>1125</v>
      </c>
      <c r="B673" s="165" t="s">
        <v>141</v>
      </c>
      <c r="C673" s="427" t="s">
        <v>1123</v>
      </c>
      <c r="D673" s="167" t="s">
        <v>1086</v>
      </c>
      <c r="E673" s="168" t="s">
        <v>84</v>
      </c>
      <c r="F673" s="170"/>
      <c r="G673" s="170"/>
      <c r="H673" s="170"/>
      <c r="I673" s="170"/>
      <c r="J673" s="170"/>
      <c r="K673" s="171">
        <f>J675</f>
        <v>5</v>
      </c>
      <c r="L673" s="171">
        <f>COMPOSIÇÕES!H270</f>
        <v>1068.6400000000001</v>
      </c>
      <c r="M673" s="171">
        <f>ROUND(L673*(1+$N$10),2)</f>
        <v>1353.22</v>
      </c>
      <c r="N673" s="171">
        <f>TRUNC($K673*M673,2)</f>
        <v>6766.1</v>
      </c>
      <c r="O673" s="171">
        <f>COMPOSIÇÕES!J270</f>
        <v>1105.06</v>
      </c>
      <c r="P673" s="171">
        <f>ROUND(O673*(1+$Q$10),2)</f>
        <v>1331.6</v>
      </c>
      <c r="Q673" s="171">
        <f>TRUNC($K673*P673,2)</f>
        <v>6658</v>
      </c>
      <c r="R673" s="222" t="s">
        <v>499</v>
      </c>
      <c r="S673" s="171"/>
    </row>
    <row r="674" spans="1:23" s="222" customFormat="1" ht="12.75" x14ac:dyDescent="0.2">
      <c r="A674" s="165"/>
      <c r="B674" s="165"/>
      <c r="C674" s="166"/>
      <c r="D674" s="172" t="s">
        <v>1124</v>
      </c>
      <c r="E674" s="168"/>
      <c r="F674" s="171">
        <v>5</v>
      </c>
      <c r="G674" s="171"/>
      <c r="H674" s="171"/>
      <c r="I674" s="171"/>
      <c r="J674" s="161">
        <f t="shared" ref="J674" si="79">ROUND(PRODUCT(F674:I674),2)</f>
        <v>5</v>
      </c>
      <c r="K674" s="171"/>
      <c r="L674" s="171"/>
      <c r="M674" s="171"/>
      <c r="N674" s="171"/>
      <c r="O674" s="171"/>
      <c r="P674" s="171"/>
      <c r="Q674" s="171"/>
      <c r="R674" s="203"/>
      <c r="S674" s="161"/>
      <c r="T674" s="203"/>
      <c r="U674" s="203"/>
      <c r="V674" s="203"/>
      <c r="W674" s="203"/>
    </row>
    <row r="675" spans="1:23" s="203" customFormat="1" ht="12.75" x14ac:dyDescent="0.2">
      <c r="A675" s="165"/>
      <c r="B675" s="165"/>
      <c r="C675" s="157"/>
      <c r="D675" s="174" t="str">
        <f>"Total item "&amp;A673</f>
        <v>Total item 12.3</v>
      </c>
      <c r="E675" s="164"/>
      <c r="F675" s="161"/>
      <c r="G675" s="161"/>
      <c r="H675" s="161"/>
      <c r="I675" s="161"/>
      <c r="J675" s="175">
        <f>SUM(J674:J674)</f>
        <v>5</v>
      </c>
      <c r="K675" s="161"/>
      <c r="L675" s="161"/>
      <c r="M675" s="161"/>
      <c r="N675" s="161"/>
      <c r="O675" s="161"/>
      <c r="P675" s="161"/>
      <c r="Q675" s="161"/>
      <c r="S675" s="161"/>
      <c r="T675" s="221"/>
    </row>
    <row r="676" spans="1:23" s="203" customFormat="1" ht="12.75" x14ac:dyDescent="0.2">
      <c r="A676" s="163"/>
      <c r="B676" s="157"/>
      <c r="C676" s="157"/>
      <c r="D676" s="174"/>
      <c r="E676" s="164"/>
      <c r="F676" s="161"/>
      <c r="G676" s="161"/>
      <c r="H676" s="161"/>
      <c r="I676" s="161"/>
      <c r="J676" s="160"/>
      <c r="K676" s="161"/>
      <c r="L676" s="161"/>
      <c r="M676" s="161"/>
      <c r="N676" s="161"/>
      <c r="O676" s="161"/>
      <c r="P676" s="161"/>
      <c r="Q676" s="161"/>
      <c r="R676" s="222"/>
      <c r="S676" s="171"/>
      <c r="T676" s="222"/>
      <c r="U676" s="222"/>
      <c r="V676" s="222"/>
      <c r="W676" s="222"/>
    </row>
    <row r="677" spans="1:23" s="222" customFormat="1" ht="38.25" x14ac:dyDescent="0.2">
      <c r="A677" s="165" t="s">
        <v>1129</v>
      </c>
      <c r="B677" s="165" t="s">
        <v>299</v>
      </c>
      <c r="C677" s="427" t="s">
        <v>152</v>
      </c>
      <c r="D677" s="167" t="s">
        <v>442</v>
      </c>
      <c r="E677" s="168" t="s">
        <v>84</v>
      </c>
      <c r="F677" s="170"/>
      <c r="G677" s="170"/>
      <c r="H677" s="170"/>
      <c r="I677" s="170"/>
      <c r="J677" s="170"/>
      <c r="K677" s="171">
        <f>J679</f>
        <v>4</v>
      </c>
      <c r="L677" s="171">
        <f>COTAÇÃO!H31</f>
        <v>899</v>
      </c>
      <c r="M677" s="171">
        <f>ROUND(L677*(1+$N$10),2)</f>
        <v>1138.4000000000001</v>
      </c>
      <c r="N677" s="171">
        <f>TRUNC($K677*M677,2)</f>
        <v>4553.6000000000004</v>
      </c>
      <c r="O677" s="171">
        <f>COTAÇÃO!H31</f>
        <v>899</v>
      </c>
      <c r="P677" s="171">
        <f>ROUND(O677*(1+$Q$10),2)</f>
        <v>1083.3</v>
      </c>
      <c r="Q677" s="171">
        <f>TRUNC($K677*P677,2)</f>
        <v>4333.2</v>
      </c>
      <c r="R677" s="222" t="s">
        <v>499</v>
      </c>
      <c r="S677" s="171"/>
    </row>
    <row r="678" spans="1:23" s="222" customFormat="1" ht="25.5" x14ac:dyDescent="0.2">
      <c r="A678" s="165"/>
      <c r="B678" s="165"/>
      <c r="C678" s="166"/>
      <c r="D678" s="172" t="s">
        <v>443</v>
      </c>
      <c r="E678" s="168"/>
      <c r="F678" s="171">
        <v>4</v>
      </c>
      <c r="G678" s="171"/>
      <c r="H678" s="171"/>
      <c r="I678" s="171"/>
      <c r="J678" s="161">
        <f t="shared" ref="J678" si="80">ROUND(PRODUCT(F678:I678),2)</f>
        <v>4</v>
      </c>
      <c r="K678" s="171"/>
      <c r="L678" s="171"/>
      <c r="M678" s="171"/>
      <c r="N678" s="171"/>
      <c r="O678" s="171"/>
      <c r="P678" s="171"/>
      <c r="Q678" s="171"/>
      <c r="R678" s="203"/>
      <c r="S678" s="161"/>
      <c r="T678" s="203"/>
      <c r="U678" s="203"/>
      <c r="V678" s="203"/>
      <c r="W678" s="203"/>
    </row>
    <row r="679" spans="1:23" s="203" customFormat="1" ht="12.75" x14ac:dyDescent="0.2">
      <c r="A679" s="165"/>
      <c r="B679" s="165"/>
      <c r="C679" s="157"/>
      <c r="D679" s="174" t="str">
        <f>"Total item "&amp;A677</f>
        <v>Total item 12.4</v>
      </c>
      <c r="E679" s="164"/>
      <c r="F679" s="161"/>
      <c r="G679" s="161"/>
      <c r="H679" s="161"/>
      <c r="I679" s="161"/>
      <c r="J679" s="175">
        <f>SUM(J678:J678)</f>
        <v>4</v>
      </c>
      <c r="K679" s="161"/>
      <c r="L679" s="161"/>
      <c r="M679" s="161"/>
      <c r="N679" s="161"/>
      <c r="O679" s="161"/>
      <c r="P679" s="161"/>
      <c r="Q679" s="161"/>
      <c r="S679" s="161"/>
      <c r="T679" s="221"/>
    </row>
    <row r="680" spans="1:23" s="203" customFormat="1" ht="12.75" x14ac:dyDescent="0.2">
      <c r="A680" s="163"/>
      <c r="B680" s="157"/>
      <c r="C680" s="157"/>
      <c r="D680" s="174"/>
      <c r="E680" s="164"/>
      <c r="F680" s="161"/>
      <c r="G680" s="161"/>
      <c r="H680" s="161"/>
      <c r="I680" s="161"/>
      <c r="J680" s="160"/>
      <c r="K680" s="161"/>
      <c r="L680" s="161"/>
      <c r="M680" s="161"/>
      <c r="N680" s="161"/>
      <c r="O680" s="161"/>
      <c r="P680" s="161"/>
      <c r="Q680" s="161"/>
      <c r="R680" s="222"/>
      <c r="S680" s="171"/>
      <c r="T680" s="222"/>
      <c r="U680" s="222"/>
      <c r="V680" s="222"/>
      <c r="W680" s="222"/>
    </row>
    <row r="681" spans="1:23" s="222" customFormat="1" ht="38.25" x14ac:dyDescent="0.2">
      <c r="A681" s="165" t="s">
        <v>1136</v>
      </c>
      <c r="B681" s="165" t="s">
        <v>141</v>
      </c>
      <c r="C681" s="427" t="s">
        <v>1122</v>
      </c>
      <c r="D681" s="167" t="s">
        <v>1130</v>
      </c>
      <c r="E681" s="168" t="s">
        <v>84</v>
      </c>
      <c r="F681" s="170"/>
      <c r="G681" s="170"/>
      <c r="H681" s="170"/>
      <c r="I681" s="170"/>
      <c r="J681" s="170"/>
      <c r="K681" s="171">
        <f>J683</f>
        <v>1</v>
      </c>
      <c r="L681" s="171">
        <f>COMPOSIÇÕES!H282</f>
        <v>4978.49</v>
      </c>
      <c r="M681" s="171">
        <f>ROUND(L681*(1+$N$10),2)</f>
        <v>6304.26</v>
      </c>
      <c r="N681" s="171">
        <f>TRUNC($K681*M681,2)</f>
        <v>6304.26</v>
      </c>
      <c r="O681" s="171">
        <f>COMPOSIÇÕES!J282</f>
        <v>4978.49</v>
      </c>
      <c r="P681" s="171">
        <f>ROUND(O681*(1+$Q$10),2)</f>
        <v>5999.08</v>
      </c>
      <c r="Q681" s="171">
        <f>TRUNC($K681*P681,2)</f>
        <v>5999.08</v>
      </c>
      <c r="R681" s="222" t="s">
        <v>499</v>
      </c>
      <c r="S681" s="171"/>
    </row>
    <row r="682" spans="1:23" s="222" customFormat="1" ht="12.75" x14ac:dyDescent="0.2">
      <c r="A682" s="165"/>
      <c r="B682" s="165"/>
      <c r="C682" s="166"/>
      <c r="D682" s="172" t="s">
        <v>1124</v>
      </c>
      <c r="E682" s="168"/>
      <c r="F682" s="171">
        <v>1</v>
      </c>
      <c r="G682" s="171"/>
      <c r="H682" s="171"/>
      <c r="I682" s="171"/>
      <c r="J682" s="161">
        <f t="shared" ref="J682" si="81">ROUND(PRODUCT(F682:I682),2)</f>
        <v>1</v>
      </c>
      <c r="K682" s="171"/>
      <c r="L682" s="171"/>
      <c r="M682" s="171"/>
      <c r="N682" s="171"/>
      <c r="O682" s="171"/>
      <c r="P682" s="171"/>
      <c r="Q682" s="171"/>
      <c r="R682" s="203"/>
      <c r="S682" s="161"/>
      <c r="T682" s="203"/>
      <c r="U682" s="203"/>
      <c r="V682" s="203"/>
      <c r="W682" s="203"/>
    </row>
    <row r="683" spans="1:23" s="203" customFormat="1" ht="12.75" x14ac:dyDescent="0.2">
      <c r="A683" s="165"/>
      <c r="B683" s="165"/>
      <c r="C683" s="157"/>
      <c r="D683" s="174" t="str">
        <f>"Total item "&amp;A681</f>
        <v>Total item 12.5</v>
      </c>
      <c r="E683" s="164"/>
      <c r="F683" s="161"/>
      <c r="G683" s="161"/>
      <c r="H683" s="161"/>
      <c r="I683" s="161"/>
      <c r="J683" s="175">
        <f>SUM(J682:J682)</f>
        <v>1</v>
      </c>
      <c r="K683" s="161"/>
      <c r="L683" s="161"/>
      <c r="M683" s="161"/>
      <c r="N683" s="161"/>
      <c r="O683" s="161"/>
      <c r="P683" s="161"/>
      <c r="Q683" s="161"/>
      <c r="S683" s="161"/>
      <c r="T683" s="221"/>
    </row>
    <row r="684" spans="1:23" s="203" customFormat="1" ht="12.75" x14ac:dyDescent="0.2">
      <c r="A684" s="163"/>
      <c r="B684" s="157"/>
      <c r="C684" s="157"/>
      <c r="D684" s="174"/>
      <c r="E684" s="164"/>
      <c r="F684" s="161"/>
      <c r="G684" s="161"/>
      <c r="H684" s="161"/>
      <c r="I684" s="161"/>
      <c r="J684" s="160"/>
      <c r="K684" s="161"/>
      <c r="L684" s="161"/>
      <c r="M684" s="161"/>
      <c r="N684" s="161"/>
      <c r="O684" s="161"/>
      <c r="P684" s="161"/>
      <c r="Q684" s="161"/>
      <c r="R684" s="222"/>
      <c r="S684" s="171"/>
      <c r="T684" s="222"/>
      <c r="U684" s="222"/>
      <c r="V684" s="222"/>
      <c r="W684" s="222"/>
    </row>
    <row r="685" spans="1:23" s="222" customFormat="1" ht="38.25" x14ac:dyDescent="0.2">
      <c r="A685" s="165" t="s">
        <v>1143</v>
      </c>
      <c r="B685" s="165" t="s">
        <v>141</v>
      </c>
      <c r="C685" s="427" t="s">
        <v>1144</v>
      </c>
      <c r="D685" s="167" t="s">
        <v>1137</v>
      </c>
      <c r="E685" s="168" t="s">
        <v>84</v>
      </c>
      <c r="F685" s="170"/>
      <c r="G685" s="170"/>
      <c r="H685" s="170"/>
      <c r="I685" s="170"/>
      <c r="J685" s="170"/>
      <c r="K685" s="171">
        <f>J687</f>
        <v>1</v>
      </c>
      <c r="L685" s="171">
        <f>COMPOSIÇÕES!H297</f>
        <v>3890.87</v>
      </c>
      <c r="M685" s="171">
        <f>ROUND(L685*(1+$N$10),2)</f>
        <v>4927.01</v>
      </c>
      <c r="N685" s="171">
        <f>TRUNC($K685*M685,2)</f>
        <v>4927.01</v>
      </c>
      <c r="O685" s="171">
        <f>COMPOSIÇÕES!J297</f>
        <v>3895.21</v>
      </c>
      <c r="P685" s="171">
        <f>ROUND(O685*(1+$Q$10),2)</f>
        <v>4693.7299999999996</v>
      </c>
      <c r="Q685" s="171">
        <f>TRUNC($K685*P685,2)</f>
        <v>4693.7299999999996</v>
      </c>
      <c r="R685" s="222" t="s">
        <v>499</v>
      </c>
      <c r="S685" s="171"/>
    </row>
    <row r="686" spans="1:23" s="222" customFormat="1" ht="12.75" x14ac:dyDescent="0.2">
      <c r="A686" s="165"/>
      <c r="B686" s="165"/>
      <c r="C686" s="166"/>
      <c r="D686" s="172" t="s">
        <v>1124</v>
      </c>
      <c r="E686" s="168"/>
      <c r="F686" s="171">
        <v>1</v>
      </c>
      <c r="G686" s="171"/>
      <c r="H686" s="171"/>
      <c r="I686" s="171"/>
      <c r="J686" s="161">
        <f t="shared" ref="J686" si="82">ROUND(PRODUCT(F686:I686),2)</f>
        <v>1</v>
      </c>
      <c r="K686" s="171"/>
      <c r="L686" s="171"/>
      <c r="M686" s="171"/>
      <c r="N686" s="171"/>
      <c r="O686" s="171"/>
      <c r="P686" s="171"/>
      <c r="Q686" s="171"/>
      <c r="R686" s="203"/>
      <c r="S686" s="161"/>
      <c r="T686" s="203"/>
      <c r="U686" s="203"/>
      <c r="V686" s="203"/>
      <c r="W686" s="203"/>
    </row>
    <row r="687" spans="1:23" s="203" customFormat="1" ht="12.75" x14ac:dyDescent="0.2">
      <c r="A687" s="165"/>
      <c r="B687" s="165"/>
      <c r="C687" s="157"/>
      <c r="D687" s="174" t="str">
        <f>"Total item "&amp;A685</f>
        <v>Total item 12.6</v>
      </c>
      <c r="E687" s="164"/>
      <c r="F687" s="161"/>
      <c r="G687" s="161"/>
      <c r="H687" s="161"/>
      <c r="I687" s="161"/>
      <c r="J687" s="175">
        <f>SUM(J686:J686)</f>
        <v>1</v>
      </c>
      <c r="K687" s="161"/>
      <c r="L687" s="161"/>
      <c r="M687" s="161"/>
      <c r="N687" s="161"/>
      <c r="O687" s="161"/>
      <c r="P687" s="161"/>
      <c r="Q687" s="161"/>
      <c r="S687" s="161"/>
      <c r="T687" s="221"/>
    </row>
    <row r="688" spans="1:23" s="203" customFormat="1" ht="12.75" x14ac:dyDescent="0.2">
      <c r="A688" s="163"/>
      <c r="B688" s="157"/>
      <c r="C688" s="157"/>
      <c r="D688" s="174"/>
      <c r="E688" s="164"/>
      <c r="F688" s="161"/>
      <c r="G688" s="161"/>
      <c r="H688" s="161"/>
      <c r="I688" s="161"/>
      <c r="J688" s="160"/>
      <c r="K688" s="161"/>
      <c r="L688" s="161"/>
      <c r="M688" s="161"/>
      <c r="N688" s="161"/>
      <c r="O688" s="161"/>
      <c r="P688" s="161"/>
      <c r="Q688" s="161"/>
      <c r="R688" s="222"/>
      <c r="S688" s="171"/>
      <c r="T688" s="222"/>
      <c r="U688" s="222"/>
      <c r="V688" s="222"/>
      <c r="W688" s="222"/>
    </row>
    <row r="689" spans="1:23" s="222" customFormat="1" ht="38.25" x14ac:dyDescent="0.2">
      <c r="A689" s="165" t="s">
        <v>1150</v>
      </c>
      <c r="B689" s="165" t="s">
        <v>141</v>
      </c>
      <c r="C689" s="427" t="s">
        <v>1151</v>
      </c>
      <c r="D689" s="167" t="s">
        <v>1145</v>
      </c>
      <c r="E689" s="168" t="s">
        <v>84</v>
      </c>
      <c r="F689" s="170"/>
      <c r="G689" s="170"/>
      <c r="H689" s="170"/>
      <c r="I689" s="170"/>
      <c r="J689" s="170"/>
      <c r="K689" s="171">
        <f>J691</f>
        <v>1</v>
      </c>
      <c r="L689" s="171">
        <f>COMPOSIÇÕES!H310</f>
        <v>2022.82</v>
      </c>
      <c r="M689" s="171">
        <f>ROUND(L689*(1+$N$10),2)</f>
        <v>2561.5</v>
      </c>
      <c r="N689" s="171">
        <f>TRUNC($K689*M689,2)</f>
        <v>2561.5</v>
      </c>
      <c r="O689" s="171">
        <f>COMPOSIÇÕES!J310</f>
        <v>2022.82</v>
      </c>
      <c r="P689" s="171">
        <f>ROUND(O689*(1+$Q$10),2)</f>
        <v>2437.5</v>
      </c>
      <c r="Q689" s="171">
        <f>TRUNC($K689*P689,2)</f>
        <v>2437.5</v>
      </c>
      <c r="R689" s="222" t="s">
        <v>499</v>
      </c>
      <c r="S689" s="171"/>
    </row>
    <row r="690" spans="1:23" s="222" customFormat="1" ht="12.75" x14ac:dyDescent="0.2">
      <c r="A690" s="165"/>
      <c r="B690" s="165"/>
      <c r="C690" s="166"/>
      <c r="D690" s="172" t="s">
        <v>1124</v>
      </c>
      <c r="E690" s="168"/>
      <c r="F690" s="171">
        <v>1</v>
      </c>
      <c r="G690" s="171"/>
      <c r="H690" s="171"/>
      <c r="I690" s="171"/>
      <c r="J690" s="161">
        <f t="shared" ref="J690" si="83">ROUND(PRODUCT(F690:I690),2)</f>
        <v>1</v>
      </c>
      <c r="K690" s="171"/>
      <c r="L690" s="171"/>
      <c r="M690" s="171"/>
      <c r="N690" s="171"/>
      <c r="O690" s="171"/>
      <c r="P690" s="171"/>
      <c r="Q690" s="171"/>
      <c r="R690" s="203"/>
      <c r="S690" s="161"/>
      <c r="T690" s="203"/>
      <c r="U690" s="203"/>
      <c r="V690" s="203"/>
      <c r="W690" s="203"/>
    </row>
    <row r="691" spans="1:23" s="203" customFormat="1" ht="12.75" x14ac:dyDescent="0.2">
      <c r="A691" s="165"/>
      <c r="B691" s="165"/>
      <c r="C691" s="157"/>
      <c r="D691" s="174" t="str">
        <f>"Total item "&amp;A689</f>
        <v>Total item 12.7</v>
      </c>
      <c r="E691" s="164"/>
      <c r="F691" s="161"/>
      <c r="G691" s="161"/>
      <c r="H691" s="161"/>
      <c r="I691" s="161"/>
      <c r="J691" s="175">
        <f>SUM(J690:J690)</f>
        <v>1</v>
      </c>
      <c r="K691" s="161"/>
      <c r="L691" s="161"/>
      <c r="M691" s="161"/>
      <c r="N691" s="161"/>
      <c r="O691" s="161"/>
      <c r="P691" s="161"/>
      <c r="Q691" s="161"/>
      <c r="S691" s="161"/>
      <c r="T691" s="221"/>
    </row>
    <row r="692" spans="1:23" s="203" customFormat="1" ht="12.75" x14ac:dyDescent="0.2">
      <c r="A692" s="163"/>
      <c r="B692" s="157"/>
      <c r="C692" s="157"/>
      <c r="D692" s="174"/>
      <c r="E692" s="164"/>
      <c r="F692" s="161"/>
      <c r="G692" s="161"/>
      <c r="H692" s="161"/>
      <c r="I692" s="161"/>
      <c r="J692" s="160"/>
      <c r="K692" s="161"/>
      <c r="L692" s="161"/>
      <c r="M692" s="161"/>
      <c r="N692" s="161"/>
      <c r="O692" s="161"/>
      <c r="P692" s="161"/>
      <c r="Q692" s="161"/>
      <c r="R692" s="222"/>
      <c r="S692" s="171"/>
      <c r="T692" s="222"/>
      <c r="U692" s="222"/>
      <c r="V692" s="222"/>
      <c r="W692" s="222"/>
    </row>
    <row r="693" spans="1:23" s="222" customFormat="1" ht="38.25" x14ac:dyDescent="0.2">
      <c r="A693" s="165" t="s">
        <v>1156</v>
      </c>
      <c r="B693" s="165" t="s">
        <v>141</v>
      </c>
      <c r="C693" s="427" t="s">
        <v>1157</v>
      </c>
      <c r="D693" s="167" t="s">
        <v>1152</v>
      </c>
      <c r="E693" s="168" t="s">
        <v>84</v>
      </c>
      <c r="F693" s="170"/>
      <c r="G693" s="170"/>
      <c r="H693" s="170"/>
      <c r="I693" s="170"/>
      <c r="J693" s="170"/>
      <c r="K693" s="171">
        <f>J695</f>
        <v>1</v>
      </c>
      <c r="L693" s="171">
        <f>COMPOSIÇÕES!H322</f>
        <v>750</v>
      </c>
      <c r="M693" s="171">
        <f>ROUND(L693*(1+$N$10),2)</f>
        <v>949.73</v>
      </c>
      <c r="N693" s="171">
        <f>TRUNC($K693*M693,2)</f>
        <v>949.73</v>
      </c>
      <c r="O693" s="171">
        <f>COMPOSIÇÕES!J322</f>
        <v>750</v>
      </c>
      <c r="P693" s="171">
        <f>ROUND(O693*(1+$Q$10),2)</f>
        <v>903.75</v>
      </c>
      <c r="Q693" s="171">
        <f>TRUNC($K693*P693,2)</f>
        <v>903.75</v>
      </c>
      <c r="R693" s="222" t="s">
        <v>499</v>
      </c>
      <c r="S693" s="171"/>
    </row>
    <row r="694" spans="1:23" s="222" customFormat="1" ht="12.75" x14ac:dyDescent="0.2">
      <c r="A694" s="165"/>
      <c r="B694" s="165"/>
      <c r="C694" s="166"/>
      <c r="D694" s="172" t="s">
        <v>1124</v>
      </c>
      <c r="E694" s="168"/>
      <c r="F694" s="171">
        <v>1</v>
      </c>
      <c r="G694" s="171"/>
      <c r="H694" s="171"/>
      <c r="I694" s="171"/>
      <c r="J694" s="161">
        <f t="shared" ref="J694" si="84">ROUND(PRODUCT(F694:I694),2)</f>
        <v>1</v>
      </c>
      <c r="K694" s="171"/>
      <c r="L694" s="171"/>
      <c r="M694" s="171"/>
      <c r="N694" s="171"/>
      <c r="O694" s="171"/>
      <c r="P694" s="171"/>
      <c r="Q694" s="171"/>
      <c r="R694" s="203"/>
      <c r="S694" s="161"/>
      <c r="T694" s="203"/>
      <c r="U694" s="203"/>
      <c r="V694" s="203"/>
      <c r="W694" s="203"/>
    </row>
    <row r="695" spans="1:23" s="203" customFormat="1" ht="12.75" x14ac:dyDescent="0.2">
      <c r="A695" s="165"/>
      <c r="B695" s="165"/>
      <c r="C695" s="157"/>
      <c r="D695" s="174" t="str">
        <f>"Total item "&amp;A693</f>
        <v>Total item 12.8</v>
      </c>
      <c r="E695" s="164"/>
      <c r="F695" s="161"/>
      <c r="G695" s="161"/>
      <c r="H695" s="161"/>
      <c r="I695" s="161"/>
      <c r="J695" s="175">
        <f>SUM(J694:J694)</f>
        <v>1</v>
      </c>
      <c r="K695" s="161"/>
      <c r="L695" s="161"/>
      <c r="M695" s="161"/>
      <c r="N695" s="161"/>
      <c r="O695" s="161"/>
      <c r="P695" s="161"/>
      <c r="Q695" s="161"/>
      <c r="S695" s="161"/>
      <c r="T695" s="221"/>
    </row>
    <row r="696" spans="1:23" s="203" customFormat="1" ht="12.75" x14ac:dyDescent="0.2">
      <c r="A696" s="163"/>
      <c r="B696" s="157"/>
      <c r="C696" s="157"/>
      <c r="D696" s="174"/>
      <c r="E696" s="164"/>
      <c r="F696" s="161"/>
      <c r="G696" s="161"/>
      <c r="H696" s="161"/>
      <c r="I696" s="161"/>
      <c r="J696" s="160"/>
      <c r="K696" s="161"/>
      <c r="L696" s="161"/>
      <c r="M696" s="161"/>
      <c r="N696" s="161"/>
      <c r="O696" s="161"/>
      <c r="P696" s="161"/>
      <c r="Q696" s="161"/>
      <c r="R696" s="222"/>
      <c r="S696" s="171"/>
      <c r="T696" s="222"/>
      <c r="U696" s="222"/>
      <c r="V696" s="222"/>
      <c r="W696" s="222"/>
    </row>
    <row r="697" spans="1:23" s="222" customFormat="1" ht="51" x14ac:dyDescent="0.2">
      <c r="A697" s="165" t="s">
        <v>1158</v>
      </c>
      <c r="B697" s="165" t="s">
        <v>30</v>
      </c>
      <c r="C697" s="157" t="s">
        <v>1159</v>
      </c>
      <c r="D697" s="167" t="s">
        <v>1160</v>
      </c>
      <c r="E697" s="168" t="s">
        <v>84</v>
      </c>
      <c r="F697" s="170"/>
      <c r="G697" s="170"/>
      <c r="H697" s="170"/>
      <c r="I697" s="170"/>
      <c r="J697" s="170"/>
      <c r="K697" s="171">
        <f>J699</f>
        <v>1</v>
      </c>
      <c r="L697" s="171" t="s">
        <v>1161</v>
      </c>
      <c r="M697" s="171">
        <f>ROUND(L697*(1+$N$10),2)</f>
        <v>7770.8</v>
      </c>
      <c r="N697" s="171">
        <f>TRUNC($K697*M697,2)</f>
        <v>7770.8</v>
      </c>
      <c r="O697" s="171" t="s">
        <v>1162</v>
      </c>
      <c r="P697" s="171">
        <f>ROUND(O697*(1+$Q$10),2)</f>
        <v>7410.33</v>
      </c>
      <c r="Q697" s="171">
        <f>TRUNC($K697*P697,2)</f>
        <v>7410.33</v>
      </c>
      <c r="R697" s="222" t="s">
        <v>499</v>
      </c>
      <c r="S697" s="171"/>
    </row>
    <row r="698" spans="1:23" s="222" customFormat="1" ht="12.75" x14ac:dyDescent="0.2">
      <c r="A698" s="165"/>
      <c r="B698" s="165"/>
      <c r="C698" s="166"/>
      <c r="D698" s="172" t="s">
        <v>1124</v>
      </c>
      <c r="E698" s="168"/>
      <c r="F698" s="171">
        <v>1</v>
      </c>
      <c r="G698" s="171"/>
      <c r="H698" s="171"/>
      <c r="I698" s="171"/>
      <c r="J698" s="161">
        <f t="shared" ref="J698" si="85">ROUND(PRODUCT(F698:I698),2)</f>
        <v>1</v>
      </c>
      <c r="K698" s="171"/>
      <c r="L698" s="171"/>
      <c r="M698" s="171"/>
      <c r="N698" s="171"/>
      <c r="O698" s="171"/>
      <c r="P698" s="171"/>
      <c r="Q698" s="171"/>
      <c r="R698" s="203"/>
      <c r="S698" s="161"/>
      <c r="T698" s="203"/>
      <c r="U698" s="203"/>
      <c r="V698" s="203"/>
      <c r="W698" s="203"/>
    </row>
    <row r="699" spans="1:23" s="203" customFormat="1" ht="12.75" x14ac:dyDescent="0.2">
      <c r="A699" s="165"/>
      <c r="B699" s="165"/>
      <c r="C699" s="157"/>
      <c r="D699" s="174" t="str">
        <f>"Total item "&amp;A697</f>
        <v>Total item 12.9</v>
      </c>
      <c r="E699" s="164"/>
      <c r="F699" s="161"/>
      <c r="G699" s="161"/>
      <c r="H699" s="161"/>
      <c r="I699" s="161"/>
      <c r="J699" s="175">
        <f>SUM(J698:J698)</f>
        <v>1</v>
      </c>
      <c r="K699" s="161"/>
      <c r="L699" s="161"/>
      <c r="M699" s="161"/>
      <c r="N699" s="161"/>
      <c r="O699" s="161"/>
      <c r="P699" s="161"/>
      <c r="Q699" s="161"/>
      <c r="S699" s="161"/>
      <c r="T699" s="221"/>
    </row>
    <row r="700" spans="1:23" s="203" customFormat="1" ht="12.75" x14ac:dyDescent="0.2">
      <c r="A700" s="163"/>
      <c r="B700" s="157"/>
      <c r="C700" s="157"/>
      <c r="D700" s="174"/>
      <c r="E700" s="164"/>
      <c r="F700" s="161"/>
      <c r="G700" s="161"/>
      <c r="H700" s="161"/>
      <c r="I700" s="161"/>
      <c r="J700" s="160"/>
      <c r="K700" s="161"/>
      <c r="L700" s="161"/>
      <c r="M700" s="161"/>
      <c r="N700" s="161"/>
      <c r="O700" s="161"/>
      <c r="P700" s="161"/>
      <c r="Q700" s="161"/>
      <c r="R700" s="222"/>
      <c r="S700" s="171"/>
      <c r="T700" s="222"/>
      <c r="U700" s="222"/>
      <c r="V700" s="222"/>
      <c r="W700" s="222"/>
    </row>
    <row r="701" spans="1:23" s="222" customFormat="1" ht="51" x14ac:dyDescent="0.2">
      <c r="A701" s="165" t="s">
        <v>1163</v>
      </c>
      <c r="B701" s="165" t="s">
        <v>30</v>
      </c>
      <c r="C701" s="157" t="s">
        <v>1165</v>
      </c>
      <c r="D701" s="167" t="s">
        <v>1164</v>
      </c>
      <c r="E701" s="168" t="s">
        <v>84</v>
      </c>
      <c r="F701" s="170"/>
      <c r="G701" s="170"/>
      <c r="H701" s="170"/>
      <c r="I701" s="170"/>
      <c r="J701" s="170"/>
      <c r="K701" s="171">
        <f>J703</f>
        <v>1</v>
      </c>
      <c r="L701" s="171" t="s">
        <v>1166</v>
      </c>
      <c r="M701" s="171">
        <f>ROUND(L701*(1+$N$10),2)</f>
        <v>5157.91</v>
      </c>
      <c r="N701" s="171">
        <f>TRUNC($K701*M701,2)</f>
        <v>5157.91</v>
      </c>
      <c r="O701" s="171" t="s">
        <v>1167</v>
      </c>
      <c r="P701" s="171">
        <f>ROUND(O701*(1+$Q$10),2)</f>
        <v>4919.16</v>
      </c>
      <c r="Q701" s="171">
        <f>TRUNC($K701*P701,2)</f>
        <v>4919.16</v>
      </c>
      <c r="R701" s="222" t="s">
        <v>499</v>
      </c>
      <c r="S701" s="171"/>
    </row>
    <row r="702" spans="1:23" s="222" customFormat="1" ht="12.75" x14ac:dyDescent="0.2">
      <c r="A702" s="165"/>
      <c r="B702" s="165"/>
      <c r="C702" s="166"/>
      <c r="D702" s="172" t="s">
        <v>1124</v>
      </c>
      <c r="E702" s="168"/>
      <c r="F702" s="171">
        <v>1</v>
      </c>
      <c r="G702" s="171"/>
      <c r="H702" s="171"/>
      <c r="I702" s="171"/>
      <c r="J702" s="161">
        <f t="shared" ref="J702" si="86">ROUND(PRODUCT(F702:I702),2)</f>
        <v>1</v>
      </c>
      <c r="K702" s="171"/>
      <c r="L702" s="171"/>
      <c r="M702" s="171"/>
      <c r="N702" s="171"/>
      <c r="O702" s="171"/>
      <c r="P702" s="171"/>
      <c r="Q702" s="171"/>
      <c r="R702" s="203"/>
      <c r="S702" s="161"/>
      <c r="T702" s="203"/>
      <c r="U702" s="203"/>
      <c r="V702" s="203"/>
      <c r="W702" s="203"/>
    </row>
    <row r="703" spans="1:23" s="203" customFormat="1" ht="12.75" x14ac:dyDescent="0.2">
      <c r="A703" s="165"/>
      <c r="B703" s="165"/>
      <c r="C703" s="157"/>
      <c r="D703" s="174" t="str">
        <f>"Total item "&amp;A701</f>
        <v>Total item 12.10</v>
      </c>
      <c r="E703" s="164"/>
      <c r="F703" s="161"/>
      <c r="G703" s="161"/>
      <c r="H703" s="161"/>
      <c r="I703" s="161"/>
      <c r="J703" s="175">
        <f>SUM(J702:J702)</f>
        <v>1</v>
      </c>
      <c r="K703" s="161"/>
      <c r="L703" s="161"/>
      <c r="M703" s="161"/>
      <c r="N703" s="161"/>
      <c r="O703" s="161"/>
      <c r="P703" s="161"/>
      <c r="Q703" s="161"/>
      <c r="S703" s="161"/>
      <c r="T703" s="221"/>
    </row>
    <row r="704" spans="1:23" s="203" customFormat="1" ht="12.75" x14ac:dyDescent="0.2">
      <c r="A704" s="163"/>
      <c r="B704" s="157"/>
      <c r="C704" s="157"/>
      <c r="D704" s="174"/>
      <c r="E704" s="164"/>
      <c r="F704" s="161"/>
      <c r="G704" s="161"/>
      <c r="H704" s="161"/>
      <c r="I704" s="161"/>
      <c r="J704" s="160"/>
      <c r="K704" s="161"/>
      <c r="L704" s="161"/>
      <c r="M704" s="161"/>
      <c r="N704" s="161"/>
      <c r="O704" s="161"/>
      <c r="P704" s="161"/>
      <c r="Q704" s="161"/>
      <c r="R704" s="222"/>
      <c r="S704" s="171"/>
      <c r="T704" s="222"/>
      <c r="U704" s="222"/>
      <c r="V704" s="222"/>
      <c r="W704" s="222"/>
    </row>
    <row r="705" spans="1:23" s="222" customFormat="1" ht="51" x14ac:dyDescent="0.2">
      <c r="A705" s="165" t="s">
        <v>1168</v>
      </c>
      <c r="B705" s="165" t="s">
        <v>30</v>
      </c>
      <c r="C705" s="157" t="s">
        <v>1170</v>
      </c>
      <c r="D705" s="167" t="s">
        <v>1169</v>
      </c>
      <c r="E705" s="168" t="s">
        <v>84</v>
      </c>
      <c r="F705" s="170"/>
      <c r="G705" s="170"/>
      <c r="H705" s="170"/>
      <c r="I705" s="170"/>
      <c r="J705" s="170"/>
      <c r="K705" s="171">
        <f>J707</f>
        <v>1</v>
      </c>
      <c r="L705" s="171" t="s">
        <v>1171</v>
      </c>
      <c r="M705" s="171">
        <f>ROUND(L705*(1+$N$10),2)</f>
        <v>3198.78</v>
      </c>
      <c r="N705" s="171">
        <f>TRUNC($K705*M705,2)</f>
        <v>3198.78</v>
      </c>
      <c r="O705" s="171" t="s">
        <v>1172</v>
      </c>
      <c r="P705" s="171">
        <f>ROUND(O705*(1+$Q$10),2)</f>
        <v>3052.89</v>
      </c>
      <c r="Q705" s="171">
        <f>TRUNC($K705*P705,2)</f>
        <v>3052.89</v>
      </c>
      <c r="R705" s="222" t="s">
        <v>499</v>
      </c>
      <c r="S705" s="171"/>
    </row>
    <row r="706" spans="1:23" s="222" customFormat="1" ht="12.75" x14ac:dyDescent="0.2">
      <c r="A706" s="165"/>
      <c r="B706" s="165"/>
      <c r="C706" s="166"/>
      <c r="D706" s="172" t="s">
        <v>1124</v>
      </c>
      <c r="E706" s="168"/>
      <c r="F706" s="171">
        <v>1</v>
      </c>
      <c r="G706" s="171"/>
      <c r="H706" s="171"/>
      <c r="I706" s="171"/>
      <c r="J706" s="161">
        <f t="shared" ref="J706" si="87">ROUND(PRODUCT(F706:I706),2)</f>
        <v>1</v>
      </c>
      <c r="K706" s="171"/>
      <c r="L706" s="171"/>
      <c r="M706" s="171"/>
      <c r="N706" s="171"/>
      <c r="O706" s="171"/>
      <c r="P706" s="171"/>
      <c r="Q706" s="171"/>
      <c r="R706" s="203"/>
      <c r="S706" s="161"/>
      <c r="T706" s="203"/>
      <c r="U706" s="203"/>
      <c r="V706" s="203"/>
      <c r="W706" s="203"/>
    </row>
    <row r="707" spans="1:23" s="203" customFormat="1" ht="12.75" x14ac:dyDescent="0.2">
      <c r="A707" s="165"/>
      <c r="B707" s="165"/>
      <c r="C707" s="157"/>
      <c r="D707" s="174" t="str">
        <f>"Total item "&amp;A705</f>
        <v>Total item 12.11</v>
      </c>
      <c r="E707" s="164"/>
      <c r="F707" s="161"/>
      <c r="G707" s="161"/>
      <c r="H707" s="161"/>
      <c r="I707" s="161"/>
      <c r="J707" s="175">
        <f>SUM(J706:J706)</f>
        <v>1</v>
      </c>
      <c r="K707" s="161"/>
      <c r="L707" s="161"/>
      <c r="M707" s="161"/>
      <c r="N707" s="161"/>
      <c r="O707" s="161"/>
      <c r="P707" s="161"/>
      <c r="Q707" s="161"/>
      <c r="S707" s="161"/>
      <c r="T707" s="221"/>
    </row>
    <row r="708" spans="1:23" s="203" customFormat="1" ht="12.75" x14ac:dyDescent="0.2">
      <c r="A708" s="163"/>
      <c r="B708" s="157"/>
      <c r="C708" s="157"/>
      <c r="D708" s="174"/>
      <c r="E708" s="164"/>
      <c r="F708" s="161"/>
      <c r="G708" s="161"/>
      <c r="H708" s="161"/>
      <c r="I708" s="161"/>
      <c r="J708" s="160"/>
      <c r="K708" s="161"/>
      <c r="L708" s="161"/>
      <c r="M708" s="161"/>
      <c r="N708" s="161"/>
      <c r="O708" s="161"/>
      <c r="P708" s="161"/>
      <c r="Q708" s="161"/>
      <c r="R708" s="222"/>
      <c r="S708" s="171"/>
      <c r="T708" s="222"/>
      <c r="U708" s="222"/>
      <c r="V708" s="222"/>
      <c r="W708" s="222"/>
    </row>
    <row r="709" spans="1:23" s="222" customFormat="1" ht="51" x14ac:dyDescent="0.2">
      <c r="A709" s="165" t="s">
        <v>1173</v>
      </c>
      <c r="B709" s="165" t="s">
        <v>30</v>
      </c>
      <c r="C709" s="157" t="s">
        <v>1175</v>
      </c>
      <c r="D709" s="167" t="s">
        <v>1174</v>
      </c>
      <c r="E709" s="168" t="s">
        <v>84</v>
      </c>
      <c r="F709" s="170"/>
      <c r="G709" s="170"/>
      <c r="H709" s="170"/>
      <c r="I709" s="170"/>
      <c r="J709" s="170"/>
      <c r="K709" s="171">
        <f>J711</f>
        <v>1</v>
      </c>
      <c r="L709" s="171" t="s">
        <v>1176</v>
      </c>
      <c r="M709" s="171">
        <f>ROUND(L709*(1+$N$10),2)</f>
        <v>2462.71</v>
      </c>
      <c r="N709" s="171">
        <f>TRUNC($K709*M709,2)</f>
        <v>2462.71</v>
      </c>
      <c r="O709" s="171" t="s">
        <v>1177</v>
      </c>
      <c r="P709" s="171">
        <f>ROUND(O709*(1+$Q$10),2)</f>
        <v>2352.46</v>
      </c>
      <c r="Q709" s="171">
        <f>TRUNC($K709*P709,2)</f>
        <v>2352.46</v>
      </c>
      <c r="R709" s="222" t="s">
        <v>499</v>
      </c>
      <c r="S709" s="171"/>
    </row>
    <row r="710" spans="1:23" s="222" customFormat="1" ht="12.75" x14ac:dyDescent="0.2">
      <c r="A710" s="165"/>
      <c r="B710" s="165"/>
      <c r="C710" s="166"/>
      <c r="D710" s="172" t="s">
        <v>1124</v>
      </c>
      <c r="E710" s="168"/>
      <c r="F710" s="171">
        <v>1</v>
      </c>
      <c r="G710" s="171"/>
      <c r="H710" s="171"/>
      <c r="I710" s="171"/>
      <c r="J710" s="161">
        <f t="shared" ref="J710" si="88">ROUND(PRODUCT(F710:I710),2)</f>
        <v>1</v>
      </c>
      <c r="K710" s="171"/>
      <c r="L710" s="171"/>
      <c r="M710" s="171"/>
      <c r="N710" s="171"/>
      <c r="O710" s="171"/>
      <c r="P710" s="171"/>
      <c r="Q710" s="171"/>
      <c r="R710" s="203"/>
      <c r="S710" s="161"/>
      <c r="T710" s="203"/>
      <c r="U710" s="203"/>
      <c r="V710" s="203"/>
      <c r="W710" s="203"/>
    </row>
    <row r="711" spans="1:23" s="203" customFormat="1" ht="12.75" x14ac:dyDescent="0.2">
      <c r="A711" s="165"/>
      <c r="B711" s="165"/>
      <c r="C711" s="157"/>
      <c r="D711" s="174" t="str">
        <f>"Total item "&amp;A709</f>
        <v>Total item 12.12</v>
      </c>
      <c r="E711" s="164"/>
      <c r="F711" s="161"/>
      <c r="G711" s="161"/>
      <c r="H711" s="161"/>
      <c r="I711" s="161"/>
      <c r="J711" s="175">
        <f>SUM(J710:J710)</f>
        <v>1</v>
      </c>
      <c r="K711" s="161"/>
      <c r="L711" s="161"/>
      <c r="M711" s="161"/>
      <c r="N711" s="161"/>
      <c r="O711" s="161"/>
      <c r="P711" s="161"/>
      <c r="Q711" s="161"/>
      <c r="S711" s="161"/>
      <c r="T711" s="221"/>
    </row>
    <row r="712" spans="1:23" s="203" customFormat="1" ht="12.75" x14ac:dyDescent="0.2">
      <c r="A712" s="163"/>
      <c r="B712" s="157"/>
      <c r="C712" s="157"/>
      <c r="D712" s="174"/>
      <c r="E712" s="164"/>
      <c r="F712" s="161"/>
      <c r="G712" s="161"/>
      <c r="H712" s="161"/>
      <c r="I712" s="161"/>
      <c r="J712" s="160"/>
      <c r="K712" s="161"/>
      <c r="L712" s="161"/>
      <c r="M712" s="161"/>
      <c r="N712" s="161"/>
      <c r="O712" s="161"/>
      <c r="P712" s="161"/>
      <c r="Q712" s="161"/>
      <c r="R712" s="222"/>
      <c r="S712" s="171"/>
      <c r="T712" s="222"/>
      <c r="U712" s="222"/>
      <c r="V712" s="222"/>
      <c r="W712" s="222"/>
    </row>
    <row r="713" spans="1:23" s="222" customFormat="1" ht="63.75" x14ac:dyDescent="0.2">
      <c r="A713" s="165" t="s">
        <v>1178</v>
      </c>
      <c r="B713" s="165" t="s">
        <v>30</v>
      </c>
      <c r="C713" s="157" t="s">
        <v>1179</v>
      </c>
      <c r="D713" s="167" t="s">
        <v>1180</v>
      </c>
      <c r="E713" s="168" t="s">
        <v>84</v>
      </c>
      <c r="F713" s="170"/>
      <c r="G713" s="170"/>
      <c r="H713" s="170"/>
      <c r="I713" s="170"/>
      <c r="J713" s="170"/>
      <c r="K713" s="171">
        <f>J715</f>
        <v>1</v>
      </c>
      <c r="L713" s="171" t="s">
        <v>1181</v>
      </c>
      <c r="M713" s="171">
        <f>ROUND(L713*(1+$N$10),2)</f>
        <v>6161.13</v>
      </c>
      <c r="N713" s="171">
        <f>TRUNC($K713*M713,2)</f>
        <v>6161.13</v>
      </c>
      <c r="O713" s="171" t="s">
        <v>1182</v>
      </c>
      <c r="P713" s="171">
        <f>ROUND(O713*(1+$Q$10),2)</f>
        <v>5873.63</v>
      </c>
      <c r="Q713" s="171">
        <f>TRUNC($K713*P713,2)</f>
        <v>5873.63</v>
      </c>
      <c r="R713" s="222" t="s">
        <v>499</v>
      </c>
      <c r="S713" s="171"/>
    </row>
    <row r="714" spans="1:23" s="222" customFormat="1" ht="12.75" x14ac:dyDescent="0.2">
      <c r="A714" s="165"/>
      <c r="B714" s="165"/>
      <c r="C714" s="166"/>
      <c r="D714" s="172" t="s">
        <v>1124</v>
      </c>
      <c r="E714" s="168"/>
      <c r="F714" s="171">
        <v>1</v>
      </c>
      <c r="G714" s="171"/>
      <c r="H714" s="171"/>
      <c r="I714" s="171"/>
      <c r="J714" s="161">
        <f t="shared" ref="J714" si="89">ROUND(PRODUCT(F714:I714),2)</f>
        <v>1</v>
      </c>
      <c r="K714" s="171"/>
      <c r="L714" s="171"/>
      <c r="M714" s="171"/>
      <c r="N714" s="171"/>
      <c r="O714" s="171"/>
      <c r="P714" s="171"/>
      <c r="Q714" s="171"/>
      <c r="R714" s="203"/>
      <c r="S714" s="161"/>
      <c r="T714" s="203"/>
      <c r="U714" s="203"/>
      <c r="V714" s="203"/>
      <c r="W714" s="203"/>
    </row>
    <row r="715" spans="1:23" s="203" customFormat="1" ht="12.75" x14ac:dyDescent="0.2">
      <c r="A715" s="165"/>
      <c r="B715" s="165"/>
      <c r="C715" s="157"/>
      <c r="D715" s="174" t="str">
        <f>"Total item "&amp;A713</f>
        <v>Total item 12.13</v>
      </c>
      <c r="E715" s="164"/>
      <c r="F715" s="161"/>
      <c r="G715" s="161"/>
      <c r="H715" s="161"/>
      <c r="I715" s="161"/>
      <c r="J715" s="175">
        <f>SUM(J714:J714)</f>
        <v>1</v>
      </c>
      <c r="K715" s="161"/>
      <c r="L715" s="161"/>
      <c r="M715" s="161"/>
      <c r="N715" s="161"/>
      <c r="O715" s="161"/>
      <c r="P715" s="161"/>
      <c r="Q715" s="161"/>
      <c r="S715" s="161"/>
      <c r="T715" s="221"/>
    </row>
    <row r="716" spans="1:23" s="203" customFormat="1" ht="12.75" x14ac:dyDescent="0.2">
      <c r="A716" s="163"/>
      <c r="B716" s="157"/>
      <c r="C716" s="157"/>
      <c r="D716" s="174"/>
      <c r="E716" s="164"/>
      <c r="F716" s="161"/>
      <c r="G716" s="161"/>
      <c r="H716" s="161"/>
      <c r="I716" s="161"/>
      <c r="J716" s="160"/>
      <c r="K716" s="161"/>
      <c r="L716" s="161"/>
      <c r="M716" s="161"/>
      <c r="N716" s="161"/>
      <c r="O716" s="161"/>
      <c r="P716" s="161"/>
      <c r="Q716" s="161"/>
      <c r="R716" s="222"/>
      <c r="S716" s="171"/>
      <c r="T716" s="222"/>
      <c r="U716" s="222"/>
      <c r="V716" s="222"/>
      <c r="W716" s="222"/>
    </row>
    <row r="717" spans="1:23" s="222" customFormat="1" ht="38.25" x14ac:dyDescent="0.2">
      <c r="A717" s="165" t="s">
        <v>1183</v>
      </c>
      <c r="B717" s="165" t="s">
        <v>30</v>
      </c>
      <c r="C717" s="157" t="s">
        <v>1185</v>
      </c>
      <c r="D717" s="167" t="s">
        <v>1184</v>
      </c>
      <c r="E717" s="168" t="s">
        <v>86</v>
      </c>
      <c r="F717" s="170"/>
      <c r="G717" s="170"/>
      <c r="H717" s="170"/>
      <c r="I717" s="170"/>
      <c r="J717" s="170"/>
      <c r="K717" s="171">
        <f>J719</f>
        <v>18.48</v>
      </c>
      <c r="L717" s="171" t="s">
        <v>1186</v>
      </c>
      <c r="M717" s="171">
        <f>ROUND(L717*(1+$N$10),2)</f>
        <v>359.67</v>
      </c>
      <c r="N717" s="171">
        <f>TRUNC($K717*M717,2)</f>
        <v>6646.7</v>
      </c>
      <c r="O717" s="171" t="s">
        <v>1187</v>
      </c>
      <c r="P717" s="171">
        <f>ROUND(O717*(1+$Q$10),2)</f>
        <v>345.15</v>
      </c>
      <c r="Q717" s="171">
        <f>TRUNC($K717*P717,2)</f>
        <v>6378.37</v>
      </c>
      <c r="R717" s="222" t="s">
        <v>499</v>
      </c>
      <c r="S717" s="171"/>
    </row>
    <row r="718" spans="1:23" s="222" customFormat="1" ht="12.75" x14ac:dyDescent="0.2">
      <c r="A718" s="165"/>
      <c r="B718" s="165"/>
      <c r="C718" s="166"/>
      <c r="D718" s="172" t="s">
        <v>1124</v>
      </c>
      <c r="E718" s="168"/>
      <c r="F718" s="171"/>
      <c r="G718" s="171">
        <v>5.6</v>
      </c>
      <c r="H718" s="171">
        <v>3.3</v>
      </c>
      <c r="I718" s="171"/>
      <c r="J718" s="161">
        <f t="shared" ref="J718" si="90">ROUND(PRODUCT(F718:I718),2)</f>
        <v>18.48</v>
      </c>
      <c r="K718" s="171"/>
      <c r="L718" s="171"/>
      <c r="M718" s="171"/>
      <c r="N718" s="171"/>
      <c r="O718" s="171"/>
      <c r="P718" s="171"/>
      <c r="Q718" s="171"/>
      <c r="R718" s="203"/>
      <c r="S718" s="161"/>
      <c r="T718" s="203"/>
      <c r="U718" s="203"/>
      <c r="V718" s="203"/>
      <c r="W718" s="203"/>
    </row>
    <row r="719" spans="1:23" s="203" customFormat="1" ht="12.75" x14ac:dyDescent="0.2">
      <c r="A719" s="165"/>
      <c r="B719" s="165"/>
      <c r="C719" s="157"/>
      <c r="D719" s="174" t="str">
        <f>"Total item "&amp;A717</f>
        <v>Total item 12.14</v>
      </c>
      <c r="E719" s="164"/>
      <c r="F719" s="161"/>
      <c r="G719" s="161"/>
      <c r="H719" s="161"/>
      <c r="I719" s="161"/>
      <c r="J719" s="175">
        <f>SUM(J718:J718)</f>
        <v>18.48</v>
      </c>
      <c r="K719" s="161"/>
      <c r="L719" s="161"/>
      <c r="M719" s="161"/>
      <c r="N719" s="161"/>
      <c r="O719" s="161"/>
      <c r="P719" s="161"/>
      <c r="Q719" s="161"/>
      <c r="S719" s="161"/>
      <c r="T719" s="221"/>
    </row>
    <row r="720" spans="1:23" s="203" customFormat="1" ht="12.75" x14ac:dyDescent="0.2">
      <c r="A720" s="163"/>
      <c r="B720" s="157"/>
      <c r="C720" s="157"/>
      <c r="D720" s="174"/>
      <c r="E720" s="164"/>
      <c r="F720" s="161"/>
      <c r="G720" s="161"/>
      <c r="H720" s="161"/>
      <c r="I720" s="161"/>
      <c r="J720" s="160"/>
      <c r="K720" s="161"/>
      <c r="L720" s="161"/>
      <c r="M720" s="161"/>
      <c r="N720" s="161"/>
      <c r="O720" s="161"/>
      <c r="P720" s="161"/>
      <c r="Q720" s="161"/>
      <c r="R720" s="222"/>
      <c r="S720" s="171"/>
      <c r="T720" s="222"/>
      <c r="U720" s="222"/>
      <c r="V720" s="222"/>
      <c r="W720" s="222"/>
    </row>
    <row r="721" spans="1:23" s="225" customFormat="1" ht="12.75" x14ac:dyDescent="0.2">
      <c r="A721" s="467"/>
      <c r="B721" s="467"/>
      <c r="C721" s="468"/>
      <c r="D721" s="197"/>
      <c r="E721" s="198"/>
      <c r="F721" s="199"/>
      <c r="G721" s="199"/>
      <c r="H721" s="199"/>
      <c r="I721" s="199"/>
      <c r="J721" s="200"/>
      <c r="K721" s="199"/>
      <c r="L721" s="199"/>
      <c r="M721" s="199"/>
      <c r="N721" s="199"/>
      <c r="O721" s="417"/>
      <c r="P721" s="199"/>
      <c r="Q721" s="199"/>
      <c r="R721" s="470"/>
      <c r="S721" s="417"/>
      <c r="T721" s="470"/>
      <c r="U721" s="470"/>
      <c r="V721" s="470"/>
      <c r="W721" s="470"/>
    </row>
    <row r="722" spans="1:23" s="222" customFormat="1" ht="25.5" x14ac:dyDescent="0.2">
      <c r="A722" s="165" t="s">
        <v>1188</v>
      </c>
      <c r="B722" s="165" t="s">
        <v>30</v>
      </c>
      <c r="C722" s="157" t="s">
        <v>1190</v>
      </c>
      <c r="D722" s="167" t="s">
        <v>1189</v>
      </c>
      <c r="E722" s="168" t="s">
        <v>84</v>
      </c>
      <c r="F722" s="170"/>
      <c r="G722" s="170"/>
      <c r="H722" s="170"/>
      <c r="I722" s="170"/>
      <c r="J722" s="170"/>
      <c r="K722" s="171">
        <f>J726</f>
        <v>350.84000000000003</v>
      </c>
      <c r="L722" s="171" t="s">
        <v>1193</v>
      </c>
      <c r="M722" s="171">
        <f>ROUND(L722*(1+$N$10),2)</f>
        <v>2.34</v>
      </c>
      <c r="N722" s="171">
        <f>TRUNC($K722*M722,2)</f>
        <v>820.96</v>
      </c>
      <c r="O722" s="171" t="s">
        <v>1194</v>
      </c>
      <c r="P722" s="171">
        <f>ROUND(O722*(1+$Q$10),2)</f>
        <v>2.48</v>
      </c>
      <c r="Q722" s="171">
        <f>TRUNC($K722*P722,2)</f>
        <v>870.08</v>
      </c>
      <c r="R722" s="222" t="s">
        <v>499</v>
      </c>
      <c r="S722" s="171"/>
    </row>
    <row r="723" spans="1:23" s="222" customFormat="1" ht="12.75" x14ac:dyDescent="0.2">
      <c r="A723" s="165"/>
      <c r="B723" s="165"/>
      <c r="C723" s="157"/>
      <c r="D723" s="172" t="s">
        <v>1191</v>
      </c>
      <c r="E723" s="168"/>
      <c r="F723" s="170"/>
      <c r="G723" s="171">
        <f>J211</f>
        <v>63.000000000000007</v>
      </c>
      <c r="H723" s="170"/>
      <c r="I723" s="170"/>
      <c r="J723" s="161">
        <f t="shared" ref="J723:J724" si="91">ROUND(PRODUCT(F723:I723),2)</f>
        <v>63</v>
      </c>
      <c r="K723" s="171"/>
      <c r="L723" s="171"/>
      <c r="M723" s="171"/>
      <c r="N723" s="171"/>
      <c r="O723" s="171"/>
      <c r="P723" s="171"/>
      <c r="Q723" s="171"/>
      <c r="S723" s="171"/>
    </row>
    <row r="724" spans="1:23" s="222" customFormat="1" ht="12.75" x14ac:dyDescent="0.25">
      <c r="A724" s="165"/>
      <c r="B724" s="165"/>
      <c r="C724" s="166"/>
      <c r="D724" s="172" t="s">
        <v>1192</v>
      </c>
      <c r="E724" s="423"/>
      <c r="F724" s="171"/>
      <c r="G724" s="171">
        <f>J226</f>
        <v>152.04</v>
      </c>
      <c r="H724" s="171"/>
      <c r="I724" s="171"/>
      <c r="J724" s="161">
        <f t="shared" si="91"/>
        <v>152.04</v>
      </c>
      <c r="K724" s="171"/>
      <c r="L724" s="171"/>
      <c r="M724" s="171"/>
      <c r="N724" s="171"/>
      <c r="O724" s="171"/>
      <c r="P724" s="171"/>
      <c r="Q724" s="171"/>
      <c r="R724" s="203"/>
      <c r="S724" s="161"/>
      <c r="T724" s="203"/>
      <c r="U724" s="203"/>
      <c r="V724" s="203"/>
      <c r="W724" s="203"/>
    </row>
    <row r="725" spans="1:23" s="222" customFormat="1" ht="12.75" x14ac:dyDescent="0.25">
      <c r="A725" s="165"/>
      <c r="B725" s="165"/>
      <c r="C725" s="166"/>
      <c r="D725" s="172" t="s">
        <v>1195</v>
      </c>
      <c r="E725" s="423"/>
      <c r="F725" s="171"/>
      <c r="G725" s="171">
        <f>J244</f>
        <v>135.80000000000001</v>
      </c>
      <c r="H725" s="171"/>
      <c r="I725" s="171"/>
      <c r="J725" s="161">
        <f t="shared" ref="J725" si="92">ROUND(PRODUCT(F725:I725),2)</f>
        <v>135.80000000000001</v>
      </c>
      <c r="K725" s="171"/>
      <c r="L725" s="171"/>
      <c r="M725" s="171"/>
      <c r="N725" s="171"/>
      <c r="O725" s="171"/>
      <c r="P725" s="171"/>
      <c r="Q725" s="171"/>
      <c r="R725" s="203"/>
      <c r="S725" s="161"/>
      <c r="T725" s="203"/>
      <c r="U725" s="203"/>
      <c r="V725" s="203"/>
      <c r="W725" s="203"/>
    </row>
    <row r="726" spans="1:23" s="203" customFormat="1" x14ac:dyDescent="0.25">
      <c r="A726" s="421"/>
      <c r="B726" s="421"/>
      <c r="C726" s="421"/>
      <c r="D726" s="174" t="str">
        <f>"Total item "&amp;A722</f>
        <v>Total item 12.15</v>
      </c>
      <c r="E726" s="422"/>
      <c r="F726" s="161"/>
      <c r="G726" s="161"/>
      <c r="H726" s="161"/>
      <c r="I726" s="161"/>
      <c r="J726" s="175">
        <f>SUM(J723:J725)</f>
        <v>350.84000000000003</v>
      </c>
      <c r="K726" s="161"/>
      <c r="L726" s="161"/>
      <c r="M726" s="161"/>
      <c r="N726" s="161"/>
      <c r="O726" s="161"/>
      <c r="P726" s="161"/>
      <c r="Q726" s="161"/>
      <c r="S726" s="161"/>
      <c r="T726" s="221"/>
      <c r="U726" s="221"/>
      <c r="V726" s="70"/>
      <c r="W726" s="70"/>
    </row>
    <row r="727" spans="1:23" s="95" customFormat="1" x14ac:dyDescent="0.2">
      <c r="A727" s="195"/>
      <c r="B727" s="196"/>
      <c r="C727" s="196"/>
      <c r="D727" s="197"/>
      <c r="E727" s="198"/>
      <c r="F727" s="199"/>
      <c r="G727" s="199"/>
      <c r="H727" s="199"/>
      <c r="I727" s="199"/>
      <c r="J727" s="200"/>
      <c r="K727" s="199"/>
      <c r="L727" s="199"/>
      <c r="M727" s="199"/>
      <c r="N727" s="199"/>
      <c r="O727" s="199"/>
      <c r="P727" s="199"/>
      <c r="Q727" s="199"/>
      <c r="R727" s="534"/>
      <c r="S727" s="535"/>
      <c r="T727" s="534"/>
      <c r="U727" s="534"/>
      <c r="V727" s="536"/>
      <c r="W727" s="536"/>
    </row>
    <row r="728" spans="1:23" s="96" customFormat="1" ht="15.6" customHeight="1" x14ac:dyDescent="0.25">
      <c r="A728" s="624" t="s">
        <v>128</v>
      </c>
      <c r="B728" s="625"/>
      <c r="C728" s="625"/>
      <c r="D728" s="625"/>
      <c r="E728" s="625"/>
      <c r="F728" s="625"/>
      <c r="G728" s="625"/>
      <c r="H728" s="625"/>
      <c r="I728" s="625"/>
      <c r="J728" s="625"/>
      <c r="K728" s="625"/>
      <c r="L728" s="230"/>
      <c r="M728" s="231"/>
      <c r="N728" s="232">
        <f>SUM(N13:N727)/2</f>
        <v>738803.14000000013</v>
      </c>
      <c r="O728" s="233"/>
      <c r="P728" s="234"/>
      <c r="Q728" s="235">
        <f>SUM(Q13:Q727)/2</f>
        <v>725328.1100000001</v>
      </c>
      <c r="R728" s="203"/>
      <c r="S728" s="58"/>
      <c r="T728" s="203"/>
      <c r="U728" s="203"/>
      <c r="V728" s="70"/>
      <c r="W728" s="70"/>
    </row>
    <row r="729" spans="1:23" s="70" customFormat="1" x14ac:dyDescent="0.2">
      <c r="A729" s="202"/>
      <c r="B729" s="202"/>
      <c r="C729" s="202"/>
      <c r="D729" s="203"/>
      <c r="E729" s="5"/>
      <c r="F729" s="203"/>
      <c r="G729" s="203"/>
      <c r="H729" s="203"/>
      <c r="I729" s="203"/>
      <c r="J729" s="203"/>
      <c r="K729" s="203"/>
      <c r="L729" s="204"/>
      <c r="M729" s="203"/>
      <c r="N729" s="410">
        <f>SUMIF(K15:K727,"&gt;0",N15:N727)</f>
        <v>738803.14000000036</v>
      </c>
      <c r="O729" s="205"/>
      <c r="P729" s="58"/>
      <c r="Q729" s="410">
        <f>SUMIF(K15:K727,"&gt;0",Q15:Q727)</f>
        <v>725328.10999999964</v>
      </c>
      <c r="R729" s="207"/>
      <c r="S729" s="213"/>
      <c r="T729" s="207"/>
      <c r="U729" s="207"/>
      <c r="V729" s="80"/>
      <c r="W729" s="80"/>
    </row>
    <row r="730" spans="1:23" x14ac:dyDescent="0.2">
      <c r="A730" s="206"/>
      <c r="B730" s="206"/>
      <c r="C730" s="206"/>
      <c r="D730" s="207"/>
      <c r="E730" s="53"/>
      <c r="F730" s="207"/>
      <c r="G730" s="207"/>
      <c r="H730" s="207"/>
      <c r="I730" s="207"/>
      <c r="J730" s="207"/>
      <c r="K730" s="207"/>
      <c r="L730" s="208"/>
      <c r="M730" s="207"/>
      <c r="N730" s="209"/>
      <c r="O730" s="208"/>
      <c r="P730" s="207"/>
      <c r="Q730" s="209"/>
    </row>
    <row r="731" spans="1:23" x14ac:dyDescent="0.2">
      <c r="A731" s="206"/>
      <c r="B731" s="206"/>
      <c r="C731" s="206"/>
      <c r="D731" s="207"/>
      <c r="E731" s="53"/>
      <c r="F731" s="207"/>
      <c r="G731" s="207"/>
      <c r="H731" s="207"/>
      <c r="I731" s="207"/>
      <c r="J731" s="207"/>
      <c r="K731" s="207"/>
      <c r="L731" s="208"/>
      <c r="M731" s="207"/>
      <c r="N731" s="210">
        <f>SUM(N14,N22,N45,N75,N131,N172,N228,N294,N334,N372,N442,N557,N657)</f>
        <v>738803.14</v>
      </c>
      <c r="O731" s="208"/>
      <c r="P731" s="207"/>
      <c r="Q731" s="210">
        <f>SUM(Q14,Q22,Q45,Q75,Q131,Q172,Q228,Q294,Q334,Q372,Q442,Q557,Q657)</f>
        <v>725328.1100000001</v>
      </c>
    </row>
    <row r="732" spans="1:23" x14ac:dyDescent="0.2">
      <c r="A732" s="206"/>
      <c r="B732" s="206"/>
      <c r="C732" s="206"/>
      <c r="D732" s="207"/>
      <c r="E732" s="53"/>
      <c r="F732" s="207"/>
      <c r="G732" s="207"/>
      <c r="H732" s="207"/>
      <c r="I732" s="207"/>
      <c r="J732" s="207"/>
      <c r="K732" s="207"/>
      <c r="L732" s="208"/>
      <c r="M732" s="207"/>
      <c r="N732" s="211"/>
      <c r="O732" s="208"/>
      <c r="P732" s="207"/>
      <c r="Q732" s="211"/>
    </row>
    <row r="733" spans="1:23" x14ac:dyDescent="0.2">
      <c r="A733" s="206"/>
      <c r="B733" s="206"/>
      <c r="C733" s="206"/>
      <c r="D733" s="207"/>
      <c r="E733" s="53"/>
      <c r="F733" s="207"/>
      <c r="G733" s="207"/>
      <c r="H733" s="207"/>
      <c r="I733" s="207"/>
      <c r="J733" s="207"/>
      <c r="K733" s="207"/>
      <c r="L733" s="208"/>
      <c r="M733" s="207"/>
      <c r="N733" s="210">
        <f>SUM(N14:N728)/3</f>
        <v>738803.14000000013</v>
      </c>
      <c r="O733" s="208"/>
      <c r="P733" s="207"/>
      <c r="Q733" s="210">
        <f>SUM(Q14:Q728)/3</f>
        <v>725328.11</v>
      </c>
    </row>
    <row r="734" spans="1:23" x14ac:dyDescent="0.2">
      <c r="A734" s="206"/>
      <c r="B734" s="206"/>
      <c r="C734" s="206"/>
      <c r="D734" s="207"/>
      <c r="E734" s="53"/>
      <c r="F734" s="207"/>
      <c r="G734" s="207"/>
      <c r="H734" s="207"/>
      <c r="I734" s="207"/>
      <c r="J734" s="207"/>
      <c r="K734" s="207"/>
      <c r="L734" s="208"/>
      <c r="M734" s="207"/>
      <c r="N734" s="211"/>
      <c r="O734" s="208"/>
      <c r="P734" s="207"/>
      <c r="Q734" s="211"/>
    </row>
    <row r="735" spans="1:23" x14ac:dyDescent="0.2">
      <c r="A735" s="206"/>
      <c r="B735" s="206"/>
      <c r="C735" s="206"/>
      <c r="D735" s="207"/>
      <c r="E735" s="53"/>
      <c r="F735" s="207"/>
      <c r="G735" s="207"/>
      <c r="H735" s="207"/>
      <c r="I735" s="207"/>
      <c r="J735" s="207"/>
      <c r="K735" s="207"/>
      <c r="L735" s="208"/>
      <c r="M735" s="204" t="s">
        <v>370</v>
      </c>
      <c r="N735" s="210">
        <f>N731-Q731</f>
        <v>13475.029999999912</v>
      </c>
      <c r="O735" s="208"/>
      <c r="P735" s="207"/>
      <c r="Q735" s="210"/>
    </row>
    <row r="736" spans="1:23" x14ac:dyDescent="0.2">
      <c r="A736" s="206"/>
      <c r="B736" s="206"/>
      <c r="C736" s="206"/>
      <c r="D736" s="207"/>
      <c r="E736" s="53"/>
      <c r="F736" s="207"/>
      <c r="G736" s="207"/>
      <c r="H736" s="207"/>
      <c r="I736" s="207"/>
      <c r="J736" s="207"/>
      <c r="K736" s="207"/>
      <c r="L736" s="208"/>
      <c r="M736" s="207"/>
      <c r="N736" s="211"/>
      <c r="O736" s="208"/>
      <c r="P736" s="207"/>
      <c r="Q736" s="210"/>
    </row>
    <row r="737" spans="1:17" x14ac:dyDescent="0.2">
      <c r="A737" s="206"/>
      <c r="B737" s="206"/>
      <c r="C737" s="206"/>
      <c r="D737" s="207"/>
      <c r="E737" s="53"/>
      <c r="F737" s="207"/>
      <c r="G737" s="207"/>
      <c r="H737" s="207"/>
      <c r="I737" s="207"/>
      <c r="J737" s="207"/>
      <c r="K737" s="207"/>
      <c r="L737" s="208"/>
      <c r="M737" s="207"/>
      <c r="N737" s="211"/>
      <c r="O737" s="208"/>
      <c r="P737" s="207"/>
      <c r="Q737" s="210"/>
    </row>
    <row r="738" spans="1:17" x14ac:dyDescent="0.2">
      <c r="A738" s="206"/>
      <c r="B738" s="206"/>
      <c r="C738" s="206"/>
      <c r="D738" s="207"/>
      <c r="E738" s="53"/>
      <c r="F738" s="207"/>
      <c r="G738" s="207"/>
      <c r="H738" s="207"/>
      <c r="I738" s="207"/>
      <c r="J738" s="207"/>
      <c r="K738" s="207"/>
      <c r="L738" s="208"/>
      <c r="M738" s="207"/>
      <c r="N738" s="211"/>
      <c r="O738" s="208"/>
      <c r="P738" s="207"/>
      <c r="Q738" s="212"/>
    </row>
    <row r="739" spans="1:17" x14ac:dyDescent="0.25">
      <c r="Q739" s="100"/>
    </row>
    <row r="740" spans="1:17" x14ac:dyDescent="0.25">
      <c r="Q740" s="100"/>
    </row>
  </sheetData>
  <mergeCells count="9">
    <mergeCell ref="A728:K728"/>
    <mergeCell ref="L11:N11"/>
    <mergeCell ref="O11:Q11"/>
    <mergeCell ref="A1:Q1"/>
    <mergeCell ref="A2:J2"/>
    <mergeCell ref="A3:J3"/>
    <mergeCell ref="A4:J4"/>
    <mergeCell ref="L10:M10"/>
    <mergeCell ref="O10:P10"/>
  </mergeCells>
  <phoneticPr fontId="8" type="noConversion"/>
  <printOptions horizontalCentered="1"/>
  <pageMargins left="0.59055118110236227" right="0.59055118110236227" top="1.3779527559055118" bottom="0.59055118110236227" header="0.39370078740157483" footer="0.39370078740157483"/>
  <pageSetup paperSize="9" scale="44" fitToHeight="0" orientation="portrait" r:id="rId1"/>
  <headerFooter>
    <oddHeader>&amp;L&amp;G&amp;R&amp;G</oddHeader>
    <oddFooter>Página &amp;P de &amp;N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3226F-2A5D-4D2B-BB98-5FB3BBB00A19}">
  <sheetPr>
    <tabColor rgb="FF0070C0"/>
    <pageSetUpPr fitToPage="1"/>
  </sheetPr>
  <dimension ref="B1:F62"/>
  <sheetViews>
    <sheetView view="pageBreakPreview" topLeftCell="A7" zoomScaleSheetLayoutView="100" workbookViewId="0">
      <selection activeCell="B9" sqref="B9"/>
    </sheetView>
  </sheetViews>
  <sheetFormatPr defaultRowHeight="15" x14ac:dyDescent="0.25"/>
  <cols>
    <col min="1" max="1" width="1.140625" customWidth="1"/>
    <col min="2" max="2" width="75.7109375" customWidth="1"/>
    <col min="3" max="3" width="10.140625" style="42" bestFit="1" customWidth="1"/>
    <col min="4" max="4" width="12" style="42" customWidth="1"/>
    <col min="5" max="5" width="8.140625" customWidth="1"/>
    <col min="6" max="6" width="62.42578125" customWidth="1"/>
  </cols>
  <sheetData>
    <row r="1" spans="2:6" s="8" customFormat="1" ht="6.75" customHeight="1" x14ac:dyDescent="0.2">
      <c r="C1" s="9"/>
      <c r="D1" s="9"/>
    </row>
    <row r="2" spans="2:6" s="8" customFormat="1" ht="18.75" x14ac:dyDescent="0.3">
      <c r="B2" s="653" t="s">
        <v>620</v>
      </c>
      <c r="C2" s="653"/>
      <c r="D2" s="653"/>
    </row>
    <row r="3" spans="2:6" s="10" customFormat="1" ht="11.25" x14ac:dyDescent="0.2">
      <c r="B3" s="11"/>
      <c r="C3" s="11"/>
      <c r="D3" s="11"/>
    </row>
    <row r="4" spans="2:6" s="8" customFormat="1" ht="15.75" x14ac:dyDescent="0.25">
      <c r="B4" s="654" t="s">
        <v>621</v>
      </c>
      <c r="C4" s="654"/>
      <c r="D4" s="654"/>
    </row>
    <row r="5" spans="2:6" s="8" customFormat="1" ht="12.75" x14ac:dyDescent="0.2">
      <c r="B5" s="12"/>
      <c r="C5" s="12"/>
      <c r="D5" s="12"/>
    </row>
    <row r="6" spans="2:6" s="8" customFormat="1" ht="28.5" customHeight="1" x14ac:dyDescent="0.25">
      <c r="B6" s="655" t="str">
        <f>'(ORÇAMENTO GERAL)'!A6</f>
        <v>OBRA: CONSTRUÇÃO DE ACADEMIA DA CIDADE, PAVIMENTAÇÃO E URBANIZAÇÃO NO POVOADO DE PINDOBINHA NO MUNICÍPIO DO BOM JARDIM/PE</v>
      </c>
      <c r="C6" s="655"/>
      <c r="D6" s="655"/>
    </row>
    <row r="7" spans="2:6" s="8" customFormat="1" x14ac:dyDescent="0.25">
      <c r="B7" s="655" t="str">
        <f>'(ORÇAMENTO GERAL)'!A7</f>
        <v>LOCALIZAÇÃO: POVOADO DE PINDOBINHA - BOM JARDIM/PE</v>
      </c>
      <c r="C7" s="655"/>
      <c r="D7" s="655"/>
    </row>
    <row r="8" spans="2:6" s="8" customFormat="1" x14ac:dyDescent="0.25">
      <c r="B8" s="655" t="str">
        <f>'(ORÇAMENTO GERAL)'!A9</f>
        <v>DATA: FEVEREIRO/2024</v>
      </c>
      <c r="C8" s="655"/>
      <c r="D8" s="655"/>
    </row>
    <row r="9" spans="2:6" s="8" customFormat="1" ht="12.75" x14ac:dyDescent="0.2">
      <c r="B9" s="13"/>
      <c r="C9" s="14"/>
      <c r="D9" s="14"/>
    </row>
    <row r="10" spans="2:6" s="8" customFormat="1" ht="22.5" customHeight="1" x14ac:dyDescent="0.25">
      <c r="B10" s="15" t="s">
        <v>33</v>
      </c>
      <c r="C10" s="16" t="s">
        <v>34</v>
      </c>
      <c r="D10" s="16" t="s">
        <v>35</v>
      </c>
      <c r="F10" s="17" t="s">
        <v>36</v>
      </c>
    </row>
    <row r="11" spans="2:6" s="8" customFormat="1" x14ac:dyDescent="0.25">
      <c r="B11" s="18"/>
      <c r="C11" s="19"/>
      <c r="D11" s="19"/>
    </row>
    <row r="12" spans="2:6" s="8" customFormat="1" x14ac:dyDescent="0.25">
      <c r="B12" s="20" t="s">
        <v>37</v>
      </c>
      <c r="C12" s="21" t="s">
        <v>38</v>
      </c>
      <c r="D12" s="520">
        <v>4.2799999999999998E-2</v>
      </c>
      <c r="E12" s="8" t="s">
        <v>622</v>
      </c>
      <c r="F12" s="23" t="s">
        <v>623</v>
      </c>
    </row>
    <row r="13" spans="2:6" s="8" customFormat="1" x14ac:dyDescent="0.25">
      <c r="B13" s="20"/>
      <c r="C13" s="21"/>
      <c r="D13" s="521"/>
    </row>
    <row r="14" spans="2:6" s="8" customFormat="1" x14ac:dyDescent="0.25">
      <c r="B14" s="20" t="s">
        <v>39</v>
      </c>
      <c r="C14" s="21" t="s">
        <v>40</v>
      </c>
      <c r="D14" s="520">
        <v>1.0200000000000001E-2</v>
      </c>
      <c r="E14" s="8" t="s">
        <v>622</v>
      </c>
      <c r="F14" s="23" t="s">
        <v>624</v>
      </c>
    </row>
    <row r="15" spans="2:6" s="8" customFormat="1" x14ac:dyDescent="0.25">
      <c r="B15" s="20"/>
      <c r="C15" s="21"/>
      <c r="D15" s="522"/>
    </row>
    <row r="16" spans="2:6" s="8" customFormat="1" x14ac:dyDescent="0.25">
      <c r="B16" s="20" t="s">
        <v>41</v>
      </c>
      <c r="C16" s="21" t="s">
        <v>42</v>
      </c>
      <c r="D16" s="520">
        <v>5.0000000000000001E-3</v>
      </c>
      <c r="E16" s="8" t="s">
        <v>622</v>
      </c>
      <c r="F16" s="23" t="s">
        <v>625</v>
      </c>
    </row>
    <row r="17" spans="2:6" s="8" customFormat="1" x14ac:dyDescent="0.25">
      <c r="B17" s="20"/>
      <c r="C17" s="21"/>
      <c r="D17" s="522"/>
    </row>
    <row r="18" spans="2:6" s="8" customFormat="1" x14ac:dyDescent="0.25">
      <c r="B18" s="20" t="s">
        <v>626</v>
      </c>
      <c r="C18" s="21" t="s">
        <v>627</v>
      </c>
      <c r="D18" s="520">
        <f>0.32%/2</f>
        <v>1.6000000000000001E-3</v>
      </c>
      <c r="E18" s="8" t="s">
        <v>622</v>
      </c>
      <c r="F18" s="644" t="s">
        <v>628</v>
      </c>
    </row>
    <row r="19" spans="2:6" s="8" customFormat="1" x14ac:dyDescent="0.25">
      <c r="B19" s="20"/>
      <c r="C19" s="21"/>
      <c r="D19" s="522"/>
      <c r="F19" s="645"/>
    </row>
    <row r="20" spans="2:6" s="8" customFormat="1" x14ac:dyDescent="0.25">
      <c r="B20" s="20" t="s">
        <v>629</v>
      </c>
      <c r="C20" s="21" t="s">
        <v>630</v>
      </c>
      <c r="D20" s="520">
        <f>D18</f>
        <v>1.6000000000000001E-3</v>
      </c>
      <c r="E20" s="8" t="s">
        <v>622</v>
      </c>
      <c r="F20" s="646"/>
    </row>
    <row r="21" spans="2:6" s="8" customFormat="1" x14ac:dyDescent="0.25">
      <c r="B21" s="20"/>
      <c r="C21" s="21"/>
      <c r="D21" s="522"/>
    </row>
    <row r="22" spans="2:6" s="8" customFormat="1" x14ac:dyDescent="0.25">
      <c r="B22" s="20" t="s">
        <v>43</v>
      </c>
      <c r="C22" s="21" t="s">
        <v>43</v>
      </c>
      <c r="D22" s="522">
        <v>0.03</v>
      </c>
    </row>
    <row r="23" spans="2:6" s="8" customFormat="1" x14ac:dyDescent="0.25">
      <c r="B23" s="20" t="s">
        <v>44</v>
      </c>
      <c r="C23" s="21" t="s">
        <v>45</v>
      </c>
      <c r="D23" s="522">
        <v>0.02</v>
      </c>
      <c r="E23" s="31">
        <f>0.05*0.4</f>
        <v>2.0000000000000004E-2</v>
      </c>
    </row>
    <row r="24" spans="2:6" s="8" customFormat="1" x14ac:dyDescent="0.25">
      <c r="B24" s="20" t="s">
        <v>46</v>
      </c>
      <c r="C24" s="21" t="s">
        <v>46</v>
      </c>
      <c r="D24" s="522">
        <v>6.4999999999999997E-3</v>
      </c>
    </row>
    <row r="25" spans="2:6" s="8" customFormat="1" x14ac:dyDescent="0.25">
      <c r="B25" s="20" t="s">
        <v>47</v>
      </c>
      <c r="C25" s="21" t="s">
        <v>48</v>
      </c>
      <c r="D25" s="30">
        <v>4.4999999999999998E-2</v>
      </c>
      <c r="E25" s="8" t="s">
        <v>49</v>
      </c>
    </row>
    <row r="26" spans="2:6" s="8" customFormat="1" x14ac:dyDescent="0.25">
      <c r="B26" s="20" t="s">
        <v>631</v>
      </c>
      <c r="C26" s="21" t="s">
        <v>50</v>
      </c>
      <c r="D26" s="520">
        <f>SUM(D22:D25)</f>
        <v>0.10150000000000001</v>
      </c>
    </row>
    <row r="27" spans="2:6" s="8" customFormat="1" x14ac:dyDescent="0.25">
      <c r="B27" s="20"/>
      <c r="C27" s="21"/>
      <c r="D27" s="522"/>
    </row>
    <row r="28" spans="2:6" s="8" customFormat="1" x14ac:dyDescent="0.25">
      <c r="B28" s="20" t="s">
        <v>51</v>
      </c>
      <c r="C28" s="21" t="s">
        <v>52</v>
      </c>
      <c r="D28" s="520">
        <v>6.6400000000000001E-2</v>
      </c>
      <c r="E28" s="8" t="s">
        <v>622</v>
      </c>
      <c r="F28" s="23" t="s">
        <v>632</v>
      </c>
    </row>
    <row r="29" spans="2:6" s="8" customFormat="1" x14ac:dyDescent="0.25">
      <c r="B29" s="18"/>
      <c r="C29" s="19"/>
      <c r="D29" s="523"/>
    </row>
    <row r="30" spans="2:6" s="8" customFormat="1" x14ac:dyDescent="0.25">
      <c r="B30" s="33" t="s">
        <v>53</v>
      </c>
      <c r="C30" s="34"/>
      <c r="D30" s="520">
        <f>ROUND((((1+D12+D18+D16+D20)*(1+D14)*(1+D28))/(1-D26))-1,4)</f>
        <v>0.2601</v>
      </c>
      <c r="E30" s="8" t="s">
        <v>633</v>
      </c>
    </row>
    <row r="31" spans="2:6" s="8" customFormat="1" ht="12.75" x14ac:dyDescent="0.2">
      <c r="C31" s="9"/>
      <c r="D31" s="9"/>
      <c r="F31" s="23" t="s">
        <v>634</v>
      </c>
    </row>
    <row r="32" spans="2:6" s="8" customFormat="1" ht="12.75" x14ac:dyDescent="0.2">
      <c r="C32" s="9"/>
      <c r="D32" s="9"/>
    </row>
    <row r="33" spans="2:6" s="8" customFormat="1" ht="15.75" x14ac:dyDescent="0.25">
      <c r="B33" s="37" t="s">
        <v>54</v>
      </c>
      <c r="C33" s="9"/>
      <c r="D33" s="9"/>
    </row>
    <row r="34" spans="2:6" x14ac:dyDescent="0.25">
      <c r="B34" s="38"/>
      <c r="C34" s="39"/>
      <c r="D34" s="40"/>
    </row>
    <row r="35" spans="2:6" x14ac:dyDescent="0.25">
      <c r="B35" s="41"/>
      <c r="D35" s="43"/>
    </row>
    <row r="36" spans="2:6" x14ac:dyDescent="0.25">
      <c r="B36" s="41"/>
      <c r="D36" s="43"/>
    </row>
    <row r="37" spans="2:6" x14ac:dyDescent="0.25">
      <c r="B37" s="41"/>
      <c r="D37" s="43"/>
    </row>
    <row r="38" spans="2:6" x14ac:dyDescent="0.25">
      <c r="B38" s="41"/>
      <c r="D38" s="43"/>
    </row>
    <row r="39" spans="2:6" x14ac:dyDescent="0.25">
      <c r="B39" s="44"/>
      <c r="C39" s="45"/>
      <c r="D39" s="46"/>
    </row>
    <row r="40" spans="2:6" x14ac:dyDescent="0.25">
      <c r="B40" s="524"/>
    </row>
    <row r="41" spans="2:6" x14ac:dyDescent="0.25">
      <c r="B41" s="524" t="s">
        <v>55</v>
      </c>
    </row>
    <row r="42" spans="2:6" s="525" customFormat="1" x14ac:dyDescent="0.25">
      <c r="B42" s="647" t="s">
        <v>635</v>
      </c>
      <c r="C42" s="647"/>
      <c r="D42" s="647"/>
    </row>
    <row r="43" spans="2:6" s="525" customFormat="1" ht="50.25" customHeight="1" x14ac:dyDescent="0.25">
      <c r="B43" s="648" t="s">
        <v>636</v>
      </c>
      <c r="C43" s="648"/>
      <c r="D43" s="648"/>
    </row>
    <row r="44" spans="2:6" ht="93" hidden="1" customHeight="1" x14ac:dyDescent="0.25">
      <c r="B44" s="649" t="s">
        <v>637</v>
      </c>
      <c r="C44" s="649"/>
      <c r="D44" s="649"/>
      <c r="F44" s="526" t="s">
        <v>638</v>
      </c>
    </row>
    <row r="47" spans="2:6" x14ac:dyDescent="0.25">
      <c r="B47" t="s">
        <v>639</v>
      </c>
    </row>
    <row r="48" spans="2:6" ht="135" customHeight="1" x14ac:dyDescent="0.25">
      <c r="B48" s="650" t="s">
        <v>640</v>
      </c>
      <c r="C48" s="651"/>
      <c r="D48" s="652"/>
    </row>
    <row r="60" spans="2:4" s="8" customFormat="1" ht="12.75" x14ac:dyDescent="0.2">
      <c r="C60" s="9"/>
      <c r="D60" s="9"/>
    </row>
    <row r="61" spans="2:4" s="8" customFormat="1" ht="12.75" x14ac:dyDescent="0.2">
      <c r="C61" s="9"/>
      <c r="D61" s="9"/>
    </row>
    <row r="62" spans="2:4" x14ac:dyDescent="0.25">
      <c r="B62" t="s">
        <v>56</v>
      </c>
    </row>
  </sheetData>
  <mergeCells count="10">
    <mergeCell ref="B2:D2"/>
    <mergeCell ref="B4:D4"/>
    <mergeCell ref="B6:D6"/>
    <mergeCell ref="B7:D7"/>
    <mergeCell ref="B8:D8"/>
    <mergeCell ref="F18:F20"/>
    <mergeCell ref="B42:D42"/>
    <mergeCell ref="B43:D43"/>
    <mergeCell ref="B44:D44"/>
    <mergeCell ref="B48:D48"/>
  </mergeCells>
  <printOptions horizontalCentered="1"/>
  <pageMargins left="0.59055118110236227" right="0.59055118110236227" top="1.5748031496062993" bottom="0.78740157480314965" header="0.39370078740157483" footer="0.39370078740157483"/>
  <pageSetup paperSize="9" scale="92" fitToHeight="0" orientation="portrait" horizontalDpi="300" verticalDpi="300" r:id="rId1"/>
  <headerFooter>
    <oddHeader>&amp;L&amp;G&amp;R&amp;G</oddHeader>
  </headerFooter>
  <drawing r:id="rId2"/>
  <legacyDrawing r:id="rId3"/>
  <legacyDrawingHF r:id="rId4"/>
  <oleObjects>
    <mc:AlternateContent xmlns:mc="http://schemas.openxmlformats.org/markup-compatibility/2006">
      <mc:Choice Requires="x14">
        <oleObject progId="Equation.3" shapeId="46081" r:id="rId5">
          <objectPr defaultSize="0" autoPict="0" r:id="rId6">
            <anchor moveWithCells="1" sizeWithCells="1">
              <from>
                <xdr:col>1</xdr:col>
                <xdr:colOff>38100</xdr:colOff>
                <xdr:row>34</xdr:row>
                <xdr:rowOff>0</xdr:rowOff>
              </from>
              <to>
                <xdr:col>1</xdr:col>
                <xdr:colOff>4667250</xdr:colOff>
                <xdr:row>38</xdr:row>
                <xdr:rowOff>9525</xdr:rowOff>
              </to>
            </anchor>
          </objectPr>
        </oleObject>
      </mc:Choice>
      <mc:Fallback>
        <oleObject progId="Equation.3" shapeId="46081" r:id="rId5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F2E12-1E02-43F1-B143-E1127D6B34DE}">
  <sheetPr>
    <tabColor rgb="FF92D050"/>
    <pageSetUpPr fitToPage="1"/>
  </sheetPr>
  <dimension ref="A1:X736"/>
  <sheetViews>
    <sheetView view="pageBreakPreview" topLeftCell="A10" zoomScale="90" zoomScaleSheetLayoutView="90" workbookViewId="0">
      <pane ySplit="1650" activePane="bottomLeft"/>
      <selection activeCell="B10" sqref="B1:C1048576"/>
      <selection pane="bottomLeft" activeCell="K11" sqref="K11"/>
    </sheetView>
  </sheetViews>
  <sheetFormatPr defaultColWidth="9.140625" defaultRowHeight="13.5" x14ac:dyDescent="0.25"/>
  <cols>
    <col min="1" max="1" width="9.7109375" style="84" customWidth="1"/>
    <col min="2" max="2" width="52.140625" style="80" customWidth="1"/>
    <col min="3" max="3" width="5.7109375" style="97" customWidth="1"/>
    <col min="4" max="4" width="12" style="80" customWidth="1"/>
    <col min="5" max="5" width="10.7109375" style="80" customWidth="1"/>
    <col min="6" max="6" width="10.85546875" style="80" customWidth="1"/>
    <col min="7" max="7" width="9.85546875" style="80" customWidth="1"/>
    <col min="8" max="8" width="10.28515625" style="80" customWidth="1"/>
    <col min="9" max="9" width="5.42578125" style="207" bestFit="1" customWidth="1"/>
    <col min="10" max="10" width="16.42578125" style="213" bestFit="1" customWidth="1"/>
    <col min="11" max="11" width="11.42578125" style="207" customWidth="1"/>
    <col min="12" max="15" width="11.28515625" style="80" customWidth="1"/>
    <col min="16" max="16384" width="9.140625" style="80"/>
  </cols>
  <sheetData>
    <row r="1" spans="1:13" s="70" customFormat="1" ht="15.75" x14ac:dyDescent="0.25">
      <c r="A1" s="633" t="s">
        <v>333</v>
      </c>
      <c r="B1" s="635"/>
      <c r="C1" s="635"/>
      <c r="D1" s="635"/>
      <c r="E1" s="635"/>
      <c r="F1" s="635"/>
      <c r="G1" s="635"/>
      <c r="H1" s="636"/>
      <c r="I1" s="203"/>
      <c r="J1" s="58"/>
      <c r="K1" s="203"/>
    </row>
    <row r="2" spans="1:13" s="70" customFormat="1" x14ac:dyDescent="0.25">
      <c r="A2" s="637" t="s">
        <v>0</v>
      </c>
      <c r="B2" s="638"/>
      <c r="C2" s="638"/>
      <c r="D2" s="638"/>
      <c r="E2" s="638"/>
      <c r="F2" s="638"/>
      <c r="G2" s="638"/>
      <c r="H2" s="639"/>
      <c r="I2" s="203"/>
      <c r="J2" s="58"/>
      <c r="K2" s="203"/>
    </row>
    <row r="3" spans="1:13" s="70" customFormat="1" x14ac:dyDescent="0.2">
      <c r="A3" s="73"/>
      <c r="B3" s="74"/>
      <c r="C3" s="75"/>
      <c r="D3" s="74"/>
      <c r="E3" s="74"/>
      <c r="F3" s="74"/>
      <c r="G3" s="74"/>
      <c r="H3" s="74"/>
      <c r="I3" s="203"/>
      <c r="J3" s="58"/>
      <c r="K3" s="203"/>
    </row>
    <row r="4" spans="1:13" ht="13.9" customHeight="1" x14ac:dyDescent="0.2">
      <c r="A4" s="146" t="s">
        <v>1206</v>
      </c>
      <c r="B4" s="78"/>
      <c r="C4" s="79"/>
      <c r="D4" s="78"/>
      <c r="E4" s="78"/>
      <c r="F4" s="78"/>
      <c r="G4" s="78"/>
      <c r="H4" s="78"/>
    </row>
    <row r="5" spans="1:13" s="70" customFormat="1" x14ac:dyDescent="0.2">
      <c r="A5" s="147" t="s">
        <v>493</v>
      </c>
      <c r="B5" s="74"/>
      <c r="C5" s="75"/>
      <c r="D5" s="74"/>
      <c r="E5" s="74"/>
      <c r="F5" s="74"/>
      <c r="G5" s="74"/>
      <c r="H5" s="74"/>
      <c r="I5" s="203"/>
      <c r="J5" s="58"/>
      <c r="K5" s="203"/>
    </row>
    <row r="6" spans="1:13" s="70" customFormat="1" x14ac:dyDescent="0.2">
      <c r="A6" s="148" t="s">
        <v>494</v>
      </c>
      <c r="B6" s="74"/>
      <c r="C6" s="75"/>
      <c r="D6" s="74"/>
      <c r="E6" s="74"/>
      <c r="F6" s="74"/>
      <c r="G6" s="74"/>
      <c r="H6" s="74"/>
      <c r="I6" s="203"/>
      <c r="J6" s="58"/>
      <c r="K6" s="203"/>
    </row>
    <row r="7" spans="1:13" x14ac:dyDescent="0.2">
      <c r="A7" s="148" t="s">
        <v>1128</v>
      </c>
      <c r="B7" s="85"/>
      <c r="C7" s="86"/>
      <c r="D7" s="85"/>
      <c r="E7" s="85"/>
      <c r="F7" s="85"/>
      <c r="G7" s="85"/>
      <c r="H7" s="85"/>
    </row>
    <row r="8" spans="1:13" s="90" customFormat="1" x14ac:dyDescent="0.25">
      <c r="A8" s="154" t="s">
        <v>1</v>
      </c>
      <c r="B8" s="154" t="s">
        <v>2</v>
      </c>
      <c r="C8" s="154" t="s">
        <v>3</v>
      </c>
      <c r="D8" s="155" t="s">
        <v>344</v>
      </c>
      <c r="E8" s="155" t="s">
        <v>345</v>
      </c>
      <c r="F8" s="155" t="s">
        <v>346</v>
      </c>
      <c r="G8" s="155" t="s">
        <v>347</v>
      </c>
      <c r="H8" s="155" t="s">
        <v>4</v>
      </c>
      <c r="I8" s="203"/>
      <c r="J8" s="161"/>
      <c r="K8" s="203"/>
      <c r="L8" s="70"/>
      <c r="M8" s="70"/>
    </row>
    <row r="9" spans="1:13" s="70" customFormat="1" x14ac:dyDescent="0.2">
      <c r="A9" s="157"/>
      <c r="B9" s="158"/>
      <c r="C9" s="159"/>
      <c r="D9" s="160"/>
      <c r="E9" s="160"/>
      <c r="F9" s="160"/>
      <c r="G9" s="160"/>
      <c r="H9" s="160"/>
      <c r="I9" s="219"/>
      <c r="J9" s="162"/>
      <c r="K9" s="220"/>
      <c r="L9" s="91"/>
      <c r="M9" s="91"/>
    </row>
    <row r="10" spans="1:13" s="91" customFormat="1" x14ac:dyDescent="0.2">
      <c r="A10" s="267" t="s">
        <v>195</v>
      </c>
      <c r="B10" s="229" t="s">
        <v>188</v>
      </c>
      <c r="C10" s="361"/>
      <c r="D10" s="175"/>
      <c r="E10" s="175"/>
      <c r="F10" s="175"/>
      <c r="G10" s="175"/>
      <c r="H10" s="175"/>
      <c r="I10" s="203"/>
      <c r="J10" s="161"/>
      <c r="K10" s="221"/>
      <c r="L10" s="70"/>
      <c r="M10" s="70"/>
    </row>
    <row r="11" spans="1:13" s="70" customFormat="1" x14ac:dyDescent="0.2">
      <c r="A11" s="163"/>
      <c r="B11" s="158"/>
      <c r="C11" s="164"/>
      <c r="D11" s="161"/>
      <c r="E11" s="161"/>
      <c r="F11" s="161"/>
      <c r="G11" s="161"/>
      <c r="H11" s="160"/>
      <c r="I11" s="222" t="s">
        <v>499</v>
      </c>
      <c r="J11" s="171"/>
      <c r="K11" s="222"/>
      <c r="L11" s="92"/>
      <c r="M11" s="92"/>
    </row>
    <row r="12" spans="1:13" s="92" customFormat="1" x14ac:dyDescent="0.2">
      <c r="A12" s="165" t="s">
        <v>196</v>
      </c>
      <c r="B12" s="167" t="s">
        <v>377</v>
      </c>
      <c r="C12" s="168" t="s">
        <v>84</v>
      </c>
      <c r="D12" s="169"/>
      <c r="E12" s="169"/>
      <c r="F12" s="170"/>
      <c r="G12" s="170"/>
      <c r="H12" s="170"/>
      <c r="I12" s="222"/>
      <c r="J12" s="404"/>
      <c r="K12" s="222"/>
    </row>
    <row r="13" spans="1:13" s="92" customFormat="1" ht="51" x14ac:dyDescent="0.2">
      <c r="A13" s="165"/>
      <c r="B13" s="416" t="s">
        <v>384</v>
      </c>
      <c r="C13" s="173"/>
      <c r="D13" s="161">
        <v>1</v>
      </c>
      <c r="E13" s="171"/>
      <c r="F13" s="171"/>
      <c r="G13" s="171"/>
      <c r="H13" s="171">
        <f>ROUND(PRODUCT(D13:G13),2)</f>
        <v>1</v>
      </c>
      <c r="I13" s="203"/>
      <c r="J13" s="161"/>
      <c r="K13" s="203"/>
      <c r="L13" s="70"/>
      <c r="M13" s="70"/>
    </row>
    <row r="14" spans="1:13" s="70" customFormat="1" x14ac:dyDescent="0.2">
      <c r="A14" s="157"/>
      <c r="B14" s="174" t="str">
        <f>"Total item "&amp;A12</f>
        <v>Total item I.1</v>
      </c>
      <c r="C14" s="164"/>
      <c r="D14" s="161"/>
      <c r="E14" s="161"/>
      <c r="F14" s="161"/>
      <c r="G14" s="161"/>
      <c r="H14" s="175">
        <f>SUM(H13:H13)</f>
        <v>1</v>
      </c>
      <c r="I14" s="203"/>
      <c r="J14" s="161"/>
      <c r="K14" s="221"/>
    </row>
    <row r="15" spans="1:13" s="70" customFormat="1" x14ac:dyDescent="0.2">
      <c r="A15" s="163"/>
      <c r="B15" s="167"/>
      <c r="C15" s="164"/>
      <c r="D15" s="161"/>
      <c r="E15" s="161"/>
      <c r="F15" s="161"/>
      <c r="G15" s="161"/>
      <c r="H15" s="160"/>
      <c r="I15" s="219"/>
      <c r="J15" s="162"/>
      <c r="K15" s="220"/>
      <c r="L15" s="91"/>
      <c r="M15" s="91"/>
    </row>
    <row r="16" spans="1:13" s="91" customFormat="1" ht="12.75" x14ac:dyDescent="0.2">
      <c r="A16" s="267" t="s">
        <v>50</v>
      </c>
      <c r="B16" s="229" t="s">
        <v>1205</v>
      </c>
      <c r="C16" s="361"/>
      <c r="D16" s="175"/>
      <c r="E16" s="175"/>
      <c r="F16" s="175"/>
      <c r="G16" s="175"/>
      <c r="H16" s="175"/>
      <c r="I16" s="201"/>
      <c r="J16" s="170"/>
      <c r="K16" s="223"/>
      <c r="L16" s="93"/>
      <c r="M16" s="93"/>
    </row>
    <row r="17" spans="1:13" s="93" customFormat="1" ht="12.75" x14ac:dyDescent="0.2">
      <c r="A17" s="176"/>
      <c r="B17" s="177"/>
      <c r="C17" s="168"/>
      <c r="D17" s="170"/>
      <c r="E17" s="170"/>
      <c r="F17" s="170"/>
      <c r="G17" s="170"/>
      <c r="H17" s="170"/>
      <c r="I17" s="219"/>
      <c r="J17" s="162"/>
      <c r="K17" s="220"/>
      <c r="L17" s="91"/>
      <c r="M17" s="91"/>
    </row>
    <row r="18" spans="1:13" s="91" customFormat="1" x14ac:dyDescent="0.2">
      <c r="A18" s="267" t="s">
        <v>5</v>
      </c>
      <c r="B18" s="229" t="s">
        <v>132</v>
      </c>
      <c r="C18" s="361"/>
      <c r="D18" s="175"/>
      <c r="E18" s="175"/>
      <c r="F18" s="175"/>
      <c r="G18" s="175"/>
      <c r="H18" s="175"/>
      <c r="I18" s="203"/>
      <c r="J18" s="161"/>
      <c r="K18" s="221"/>
      <c r="L18" s="70"/>
      <c r="M18" s="70"/>
    </row>
    <row r="19" spans="1:13" s="70" customFormat="1" x14ac:dyDescent="0.2">
      <c r="A19" s="163"/>
      <c r="B19" s="158"/>
      <c r="C19" s="164"/>
      <c r="D19" s="161"/>
      <c r="E19" s="161"/>
      <c r="F19" s="161"/>
      <c r="G19" s="161"/>
      <c r="H19" s="160"/>
      <c r="I19" s="222" t="s">
        <v>499</v>
      </c>
      <c r="J19" s="171"/>
      <c r="K19" s="222"/>
      <c r="L19" s="92"/>
      <c r="M19" s="92"/>
    </row>
    <row r="20" spans="1:13" s="92" customFormat="1" ht="25.5" x14ac:dyDescent="0.2">
      <c r="A20" s="165" t="s">
        <v>6</v>
      </c>
      <c r="B20" s="167" t="s">
        <v>496</v>
      </c>
      <c r="C20" s="168" t="s">
        <v>86</v>
      </c>
      <c r="D20" s="170"/>
      <c r="E20" s="170"/>
      <c r="F20" s="170"/>
      <c r="G20" s="170"/>
      <c r="H20" s="170"/>
      <c r="I20" s="222"/>
      <c r="J20" s="171"/>
      <c r="K20" s="222"/>
    </row>
    <row r="21" spans="1:13" s="92" customFormat="1" x14ac:dyDescent="0.2">
      <c r="A21" s="165"/>
      <c r="B21" s="172" t="s">
        <v>133</v>
      </c>
      <c r="C21" s="173"/>
      <c r="D21" s="161"/>
      <c r="E21" s="171">
        <v>3</v>
      </c>
      <c r="F21" s="171"/>
      <c r="G21" s="171">
        <v>2</v>
      </c>
      <c r="H21" s="171">
        <f>ROUND(PRODUCT(D21:G21),2)</f>
        <v>6</v>
      </c>
      <c r="I21" s="203"/>
      <c r="J21" s="161"/>
      <c r="K21" s="203"/>
      <c r="L21" s="70"/>
      <c r="M21" s="70"/>
    </row>
    <row r="22" spans="1:13" s="70" customFormat="1" x14ac:dyDescent="0.2">
      <c r="A22" s="157"/>
      <c r="B22" s="174" t="str">
        <f>"Total item "&amp;A20</f>
        <v>Total item 1.1</v>
      </c>
      <c r="C22" s="164"/>
      <c r="D22" s="161"/>
      <c r="E22" s="161"/>
      <c r="F22" s="161"/>
      <c r="G22" s="161"/>
      <c r="H22" s="175">
        <f>SUM(H21:H21)</f>
        <v>6</v>
      </c>
      <c r="I22" s="203"/>
      <c r="J22" s="161"/>
      <c r="K22" s="203"/>
    </row>
    <row r="23" spans="1:13" s="70" customFormat="1" x14ac:dyDescent="0.2">
      <c r="A23" s="157"/>
      <c r="B23" s="174"/>
      <c r="C23" s="164"/>
      <c r="D23" s="161"/>
      <c r="E23" s="161"/>
      <c r="F23" s="161"/>
      <c r="G23" s="161"/>
      <c r="H23" s="170"/>
      <c r="I23" s="222" t="s">
        <v>499</v>
      </c>
      <c r="J23" s="171"/>
      <c r="K23" s="222"/>
      <c r="L23" s="92"/>
      <c r="M23" s="92"/>
    </row>
    <row r="24" spans="1:13" s="92" customFormat="1" ht="25.5" x14ac:dyDescent="0.2">
      <c r="A24" s="165" t="s">
        <v>149</v>
      </c>
      <c r="B24" s="167" t="s">
        <v>335</v>
      </c>
      <c r="C24" s="168" t="s">
        <v>86</v>
      </c>
      <c r="D24" s="170"/>
      <c r="E24" s="170" t="s">
        <v>283</v>
      </c>
      <c r="F24" s="170"/>
      <c r="G24" s="170"/>
      <c r="H24" s="170"/>
      <c r="I24" s="222"/>
      <c r="J24" s="171"/>
      <c r="K24" s="222"/>
    </row>
    <row r="25" spans="1:13" s="92" customFormat="1" x14ac:dyDescent="0.2">
      <c r="A25" s="165"/>
      <c r="B25" s="172" t="s">
        <v>337</v>
      </c>
      <c r="C25" s="168"/>
      <c r="D25" s="171"/>
      <c r="E25" s="171">
        <v>1189.51</v>
      </c>
      <c r="F25" s="171"/>
      <c r="G25" s="171"/>
      <c r="H25" s="171">
        <f>ROUND(PRODUCT(D25:G25),2)</f>
        <v>1189.51</v>
      </c>
      <c r="I25" s="203"/>
      <c r="J25" s="161"/>
      <c r="K25" s="203"/>
      <c r="L25" s="70"/>
      <c r="M25" s="70"/>
    </row>
    <row r="26" spans="1:13" s="70" customFormat="1" x14ac:dyDescent="0.2">
      <c r="A26" s="157"/>
      <c r="B26" s="174" t="str">
        <f>"Total item "&amp;A24</f>
        <v>Total item 1.2</v>
      </c>
      <c r="C26" s="164"/>
      <c r="D26" s="161"/>
      <c r="E26" s="161"/>
      <c r="F26" s="161"/>
      <c r="G26" s="161"/>
      <c r="H26" s="175">
        <f>SUM(H25:H25)</f>
        <v>1189.51</v>
      </c>
      <c r="I26" s="203"/>
      <c r="J26" s="161"/>
      <c r="K26" s="203"/>
    </row>
    <row r="27" spans="1:13" s="70" customFormat="1" x14ac:dyDescent="0.2">
      <c r="A27" s="157"/>
      <c r="B27" s="174"/>
      <c r="C27" s="164"/>
      <c r="D27" s="161"/>
      <c r="E27" s="161"/>
      <c r="F27" s="161"/>
      <c r="G27" s="161"/>
      <c r="H27" s="170"/>
      <c r="I27" s="222" t="s">
        <v>499</v>
      </c>
      <c r="J27" s="171"/>
      <c r="K27" s="222"/>
      <c r="L27" s="92"/>
      <c r="M27" s="92"/>
    </row>
    <row r="28" spans="1:13" s="92" customFormat="1" ht="25.5" x14ac:dyDescent="0.2">
      <c r="A28" s="165" t="s">
        <v>150</v>
      </c>
      <c r="B28" s="167" t="s">
        <v>472</v>
      </c>
      <c r="C28" s="168" t="s">
        <v>86</v>
      </c>
      <c r="D28" s="170"/>
      <c r="E28" s="170" t="s">
        <v>313</v>
      </c>
      <c r="F28" s="170"/>
      <c r="G28" s="170"/>
      <c r="H28" s="170"/>
      <c r="I28" s="222"/>
      <c r="J28" s="171"/>
      <c r="K28" s="222"/>
    </row>
    <row r="29" spans="1:13" s="92" customFormat="1" x14ac:dyDescent="0.2">
      <c r="A29" s="165"/>
      <c r="B29" s="172" t="s">
        <v>518</v>
      </c>
      <c r="C29" s="168"/>
      <c r="D29" s="171"/>
      <c r="E29" s="171">
        <f>6.65+9.7+23</f>
        <v>39.35</v>
      </c>
      <c r="F29" s="171"/>
      <c r="G29" s="171">
        <v>2.2000000000000002</v>
      </c>
      <c r="H29" s="171">
        <f>ROUND(PRODUCT(D29:G29),2)</f>
        <v>86.57</v>
      </c>
      <c r="I29" s="222"/>
      <c r="J29" s="171"/>
      <c r="K29" s="222"/>
    </row>
    <row r="30" spans="1:13" s="92" customFormat="1" x14ac:dyDescent="0.2">
      <c r="A30" s="165"/>
      <c r="B30" s="172" t="s">
        <v>468</v>
      </c>
      <c r="C30" s="168"/>
      <c r="D30" s="171"/>
      <c r="E30" s="171">
        <v>5</v>
      </c>
      <c r="F30" s="171"/>
      <c r="G30" s="171">
        <v>2.2000000000000002</v>
      </c>
      <c r="H30" s="171">
        <f t="shared" ref="H30:H32" si="0">ROUND(PRODUCT(D30:G30),2)</f>
        <v>11</v>
      </c>
      <c r="I30" s="222"/>
      <c r="J30" s="171"/>
      <c r="K30" s="222"/>
    </row>
    <row r="31" spans="1:13" s="92" customFormat="1" x14ac:dyDescent="0.2">
      <c r="A31" s="165"/>
      <c r="B31" s="172"/>
      <c r="C31" s="168"/>
      <c r="D31" s="171"/>
      <c r="E31" s="171">
        <v>3</v>
      </c>
      <c r="F31" s="171"/>
      <c r="G31" s="171">
        <v>2.2000000000000002</v>
      </c>
      <c r="H31" s="171">
        <f t="shared" si="0"/>
        <v>6.6</v>
      </c>
      <c r="I31" s="222"/>
      <c r="J31" s="171"/>
      <c r="K31" s="222"/>
    </row>
    <row r="32" spans="1:13" s="92" customFormat="1" x14ac:dyDescent="0.2">
      <c r="A32" s="165"/>
      <c r="B32" s="172" t="s">
        <v>469</v>
      </c>
      <c r="C32" s="168"/>
      <c r="D32" s="171"/>
      <c r="E32" s="171">
        <v>5</v>
      </c>
      <c r="F32" s="171">
        <v>3</v>
      </c>
      <c r="G32" s="171"/>
      <c r="H32" s="171">
        <f t="shared" si="0"/>
        <v>15</v>
      </c>
      <c r="I32" s="203"/>
      <c r="J32" s="161"/>
      <c r="K32" s="203"/>
      <c r="L32" s="70"/>
      <c r="M32" s="70"/>
    </row>
    <row r="33" spans="1:13" s="70" customFormat="1" x14ac:dyDescent="0.2">
      <c r="A33" s="157"/>
      <c r="B33" s="174" t="str">
        <f>"Total item "&amp;A28</f>
        <v>Total item 1.3</v>
      </c>
      <c r="C33" s="164"/>
      <c r="D33" s="161"/>
      <c r="E33" s="161"/>
      <c r="F33" s="161"/>
      <c r="G33" s="161"/>
      <c r="H33" s="175">
        <f>SUM(H29:H32)</f>
        <v>119.16999999999999</v>
      </c>
      <c r="I33" s="203"/>
      <c r="J33" s="161"/>
      <c r="K33" s="203"/>
    </row>
    <row r="34" spans="1:13" s="70" customFormat="1" x14ac:dyDescent="0.2">
      <c r="A34" s="157"/>
      <c r="B34" s="174"/>
      <c r="C34" s="164"/>
      <c r="D34" s="161"/>
      <c r="E34" s="161"/>
      <c r="F34" s="161"/>
      <c r="G34" s="161"/>
      <c r="H34" s="170"/>
      <c r="I34" s="222" t="s">
        <v>499</v>
      </c>
      <c r="J34" s="171"/>
      <c r="K34" s="222"/>
      <c r="L34" s="92"/>
      <c r="M34" s="92"/>
    </row>
    <row r="35" spans="1:13" s="92" customFormat="1" ht="38.25" x14ac:dyDescent="0.2">
      <c r="A35" s="165" t="s">
        <v>489</v>
      </c>
      <c r="B35" s="167" t="s">
        <v>293</v>
      </c>
      <c r="C35" s="168" t="s">
        <v>85</v>
      </c>
      <c r="D35" s="170"/>
      <c r="E35" s="170"/>
      <c r="F35" s="170"/>
      <c r="G35" s="170"/>
      <c r="H35" s="170"/>
      <c r="I35" s="222"/>
      <c r="J35" s="171"/>
      <c r="K35" s="222"/>
    </row>
    <row r="36" spans="1:13" s="92" customFormat="1" x14ac:dyDescent="0.2">
      <c r="A36" s="165"/>
      <c r="B36" s="172" t="s">
        <v>343</v>
      </c>
      <c r="C36" s="168"/>
      <c r="D36" s="171"/>
      <c r="E36" s="171"/>
      <c r="F36" s="171"/>
      <c r="G36" s="171"/>
      <c r="H36" s="171"/>
      <c r="I36" s="222"/>
      <c r="J36" s="171"/>
      <c r="K36" s="222"/>
    </row>
    <row r="37" spans="1:13" s="92" customFormat="1" x14ac:dyDescent="0.2">
      <c r="A37" s="165"/>
      <c r="B37" s="172" t="s">
        <v>376</v>
      </c>
      <c r="C37" s="168"/>
      <c r="D37" s="171">
        <v>2</v>
      </c>
      <c r="E37" s="171">
        <v>32</v>
      </c>
      <c r="F37" s="171"/>
      <c r="G37" s="171"/>
      <c r="H37" s="171">
        <f>ROUND(PRODUCT(D37:G37),2)</f>
        <v>64</v>
      </c>
      <c r="I37" s="222"/>
      <c r="J37" s="171"/>
      <c r="K37" s="222"/>
    </row>
    <row r="38" spans="1:13" s="92" customFormat="1" x14ac:dyDescent="0.2">
      <c r="A38" s="165"/>
      <c r="B38" s="172"/>
      <c r="C38" s="168"/>
      <c r="D38" s="171">
        <v>2</v>
      </c>
      <c r="E38" s="171">
        <v>8</v>
      </c>
      <c r="F38" s="171"/>
      <c r="G38" s="171"/>
      <c r="H38" s="171">
        <f t="shared" ref="H38" si="1">ROUND(PRODUCT(D38:G38),2)</f>
        <v>16</v>
      </c>
      <c r="I38" s="203"/>
      <c r="J38" s="161"/>
      <c r="K38" s="203"/>
      <c r="L38" s="70"/>
      <c r="M38" s="70"/>
    </row>
    <row r="39" spans="1:13" s="70" customFormat="1" x14ac:dyDescent="0.2">
      <c r="A39" s="157"/>
      <c r="B39" s="174" t="str">
        <f>"Total item "&amp;A35</f>
        <v>Total item 1.4</v>
      </c>
      <c r="C39" s="164"/>
      <c r="D39" s="161"/>
      <c r="E39" s="161"/>
      <c r="F39" s="161"/>
      <c r="G39" s="161"/>
      <c r="H39" s="175">
        <f>SUM(H36:H38)</f>
        <v>80</v>
      </c>
      <c r="I39" s="203"/>
      <c r="J39" s="161"/>
      <c r="K39" s="221"/>
    </row>
    <row r="40" spans="1:13" s="70" customFormat="1" x14ac:dyDescent="0.2">
      <c r="A40" s="163"/>
      <c r="B40" s="174"/>
      <c r="C40" s="164"/>
      <c r="D40" s="161"/>
      <c r="E40" s="161"/>
      <c r="F40" s="161"/>
      <c r="G40" s="161"/>
      <c r="H40" s="160"/>
      <c r="I40" s="362"/>
      <c r="J40" s="175"/>
      <c r="K40" s="363"/>
      <c r="L40" s="364"/>
      <c r="M40" s="364"/>
    </row>
    <row r="41" spans="1:13" s="364" customFormat="1" x14ac:dyDescent="0.2">
      <c r="A41" s="267" t="s">
        <v>7</v>
      </c>
      <c r="B41" s="229" t="s">
        <v>264</v>
      </c>
      <c r="C41" s="361"/>
      <c r="D41" s="175"/>
      <c r="E41" s="175"/>
      <c r="F41" s="175"/>
      <c r="G41" s="175"/>
      <c r="H41" s="175"/>
      <c r="I41" s="203"/>
      <c r="J41" s="161"/>
      <c r="K41" s="221"/>
      <c r="L41" s="70"/>
      <c r="M41" s="70"/>
    </row>
    <row r="42" spans="1:13" s="70" customFormat="1" x14ac:dyDescent="0.2">
      <c r="A42" s="163"/>
      <c r="B42" s="174"/>
      <c r="C42" s="164"/>
      <c r="D42" s="161"/>
      <c r="E42" s="161"/>
      <c r="F42" s="161"/>
      <c r="G42" s="161"/>
      <c r="H42" s="160"/>
      <c r="I42" s="222" t="s">
        <v>499</v>
      </c>
      <c r="J42" s="171"/>
      <c r="K42" s="222"/>
      <c r="L42" s="92"/>
      <c r="M42" s="92"/>
    </row>
    <row r="43" spans="1:13" s="92" customFormat="1" ht="25.5" x14ac:dyDescent="0.2">
      <c r="A43" s="165" t="s">
        <v>112</v>
      </c>
      <c r="B43" s="167" t="s">
        <v>266</v>
      </c>
      <c r="C43" s="168" t="s">
        <v>78</v>
      </c>
      <c r="D43" s="170"/>
      <c r="E43" s="170"/>
      <c r="F43" s="170"/>
      <c r="G43" s="170"/>
      <c r="H43" s="170"/>
      <c r="I43" s="222"/>
      <c r="J43" s="171"/>
      <c r="K43" s="222"/>
    </row>
    <row r="44" spans="1:13" s="92" customFormat="1" x14ac:dyDescent="0.2">
      <c r="A44" s="165"/>
      <c r="B44" s="178" t="s">
        <v>309</v>
      </c>
      <c r="C44" s="168"/>
      <c r="D44" s="170"/>
      <c r="E44" s="170"/>
      <c r="F44" s="170"/>
      <c r="G44" s="170"/>
      <c r="H44" s="161"/>
      <c r="I44" s="222"/>
      <c r="J44" s="171"/>
      <c r="K44" s="222"/>
    </row>
    <row r="45" spans="1:13" s="92" customFormat="1" x14ac:dyDescent="0.2">
      <c r="A45" s="165"/>
      <c r="B45" s="172" t="s">
        <v>376</v>
      </c>
      <c r="C45" s="168"/>
      <c r="D45" s="170"/>
      <c r="E45" s="170"/>
      <c r="F45" s="170"/>
      <c r="G45" s="170"/>
      <c r="H45" s="161"/>
      <c r="I45" s="222"/>
      <c r="J45" s="171"/>
      <c r="K45" s="222"/>
    </row>
    <row r="46" spans="1:13" s="92" customFormat="1" x14ac:dyDescent="0.2">
      <c r="A46" s="165"/>
      <c r="B46" s="172" t="s">
        <v>523</v>
      </c>
      <c r="C46" s="173"/>
      <c r="D46" s="171">
        <v>12</v>
      </c>
      <c r="E46" s="171">
        <v>1.2</v>
      </c>
      <c r="F46" s="171">
        <v>1.2</v>
      </c>
      <c r="G46" s="171">
        <v>1.05</v>
      </c>
      <c r="H46" s="161">
        <f t="shared" ref="H46:H54" si="2">ROUND(PRODUCT(D46:G46),2)</f>
        <v>18.14</v>
      </c>
      <c r="I46" s="222"/>
      <c r="J46" s="171"/>
      <c r="K46" s="222"/>
    </row>
    <row r="47" spans="1:13" s="92" customFormat="1" x14ac:dyDescent="0.2">
      <c r="A47" s="165"/>
      <c r="B47" s="178" t="s">
        <v>350</v>
      </c>
      <c r="C47" s="168"/>
      <c r="D47" s="171"/>
      <c r="E47" s="171"/>
      <c r="F47" s="171"/>
      <c r="G47" s="171"/>
      <c r="H47" s="161"/>
      <c r="I47" s="222"/>
      <c r="J47" s="171"/>
      <c r="K47" s="222"/>
    </row>
    <row r="48" spans="1:13" s="92" customFormat="1" x14ac:dyDescent="0.2">
      <c r="A48" s="165"/>
      <c r="B48" s="172" t="s">
        <v>376</v>
      </c>
      <c r="C48" s="168"/>
      <c r="D48" s="170"/>
      <c r="E48" s="170"/>
      <c r="F48" s="170"/>
      <c r="G48" s="170"/>
      <c r="H48" s="161"/>
      <c r="I48" s="222"/>
      <c r="J48" s="171"/>
      <c r="K48" s="222"/>
    </row>
    <row r="49" spans="1:13" s="92" customFormat="1" x14ac:dyDescent="0.2">
      <c r="A49" s="165"/>
      <c r="B49" s="172" t="s">
        <v>524</v>
      </c>
      <c r="C49" s="173"/>
      <c r="D49" s="171"/>
      <c r="E49" s="171">
        <v>7</v>
      </c>
      <c r="F49" s="171">
        <v>0.3</v>
      </c>
      <c r="G49" s="171">
        <v>0.75</v>
      </c>
      <c r="H49" s="161">
        <f t="shared" si="2"/>
        <v>1.58</v>
      </c>
      <c r="I49" s="222"/>
      <c r="J49" s="171"/>
      <c r="K49" s="222"/>
    </row>
    <row r="50" spans="1:13" s="92" customFormat="1" x14ac:dyDescent="0.2">
      <c r="A50" s="165"/>
      <c r="B50" s="172"/>
      <c r="C50" s="173"/>
      <c r="D50" s="171"/>
      <c r="E50" s="171">
        <v>7</v>
      </c>
      <c r="F50" s="171">
        <v>0.3</v>
      </c>
      <c r="G50" s="171">
        <v>0.45</v>
      </c>
      <c r="H50" s="161">
        <f t="shared" si="2"/>
        <v>0.95</v>
      </c>
      <c r="I50" s="222"/>
      <c r="J50" s="171"/>
      <c r="K50" s="222"/>
    </row>
    <row r="51" spans="1:13" s="92" customFormat="1" x14ac:dyDescent="0.2">
      <c r="A51" s="165"/>
      <c r="B51" s="172" t="s">
        <v>525</v>
      </c>
      <c r="C51" s="173"/>
      <c r="D51" s="171"/>
      <c r="E51" s="171">
        <v>21.6</v>
      </c>
      <c r="F51" s="171">
        <v>0.3</v>
      </c>
      <c r="G51" s="171">
        <v>0.75</v>
      </c>
      <c r="H51" s="161">
        <f t="shared" si="2"/>
        <v>4.8600000000000003</v>
      </c>
      <c r="I51" s="222"/>
      <c r="J51" s="171"/>
      <c r="K51" s="222"/>
    </row>
    <row r="52" spans="1:13" s="92" customFormat="1" x14ac:dyDescent="0.2">
      <c r="A52" s="165"/>
      <c r="B52" s="172"/>
      <c r="C52" s="173"/>
      <c r="D52" s="171"/>
      <c r="E52" s="171">
        <v>21.6</v>
      </c>
      <c r="F52" s="171">
        <v>0.3</v>
      </c>
      <c r="G52" s="171">
        <v>0.45</v>
      </c>
      <c r="H52" s="161">
        <f t="shared" si="2"/>
        <v>2.92</v>
      </c>
      <c r="I52" s="222"/>
      <c r="J52" s="171"/>
      <c r="K52" s="222"/>
    </row>
    <row r="53" spans="1:13" s="92" customFormat="1" x14ac:dyDescent="0.2">
      <c r="A53" s="165"/>
      <c r="B53" s="172" t="s">
        <v>535</v>
      </c>
      <c r="C53" s="173"/>
      <c r="D53" s="171">
        <v>5</v>
      </c>
      <c r="E53" s="171">
        <v>4.8499999999999996</v>
      </c>
      <c r="F53" s="171">
        <v>0.3</v>
      </c>
      <c r="G53" s="171">
        <v>0.45</v>
      </c>
      <c r="H53" s="161">
        <f t="shared" si="2"/>
        <v>3.27</v>
      </c>
      <c r="I53" s="222"/>
      <c r="J53" s="171"/>
      <c r="K53" s="222"/>
    </row>
    <row r="54" spans="1:13" s="92" customFormat="1" x14ac:dyDescent="0.2">
      <c r="A54" s="165"/>
      <c r="B54" s="172"/>
      <c r="C54" s="173"/>
      <c r="D54" s="171">
        <v>2</v>
      </c>
      <c r="E54" s="171">
        <v>4.8499999999999996</v>
      </c>
      <c r="F54" s="171">
        <v>0.3</v>
      </c>
      <c r="G54" s="171">
        <v>0.45</v>
      </c>
      <c r="H54" s="161">
        <f t="shared" si="2"/>
        <v>1.31</v>
      </c>
      <c r="I54" s="203"/>
      <c r="J54" s="161"/>
      <c r="K54" s="203"/>
      <c r="L54" s="70"/>
      <c r="M54" s="70"/>
    </row>
    <row r="55" spans="1:13" s="70" customFormat="1" x14ac:dyDescent="0.2">
      <c r="A55" s="157"/>
      <c r="B55" s="174" t="str">
        <f>"Total item "&amp;A43</f>
        <v>Total item 2.1</v>
      </c>
      <c r="C55" s="164"/>
      <c r="D55" s="170"/>
      <c r="E55" s="161"/>
      <c r="F55" s="161"/>
      <c r="G55" s="161"/>
      <c r="H55" s="175">
        <f>SUM(H44:H54)</f>
        <v>33.029999999999994</v>
      </c>
      <c r="I55" s="203"/>
      <c r="J55" s="161"/>
      <c r="K55" s="221"/>
    </row>
    <row r="56" spans="1:13" s="70" customFormat="1" x14ac:dyDescent="0.2">
      <c r="A56" s="163"/>
      <c r="B56" s="174"/>
      <c r="C56" s="164"/>
      <c r="D56" s="161"/>
      <c r="E56" s="161"/>
      <c r="F56" s="161"/>
      <c r="G56" s="161"/>
      <c r="H56" s="160"/>
      <c r="I56" s="222" t="s">
        <v>499</v>
      </c>
      <c r="J56" s="171"/>
      <c r="K56" s="222"/>
      <c r="L56" s="92"/>
      <c r="M56" s="92"/>
    </row>
    <row r="57" spans="1:13" s="92" customFormat="1" ht="25.5" x14ac:dyDescent="0.2">
      <c r="A57" s="165" t="s">
        <v>267</v>
      </c>
      <c r="B57" s="167" t="s">
        <v>526</v>
      </c>
      <c r="C57" s="168" t="s">
        <v>78</v>
      </c>
      <c r="D57" s="170"/>
      <c r="E57" s="170"/>
      <c r="F57" s="170"/>
      <c r="G57" s="170"/>
      <c r="H57" s="170"/>
      <c r="I57" s="222"/>
      <c r="J57" s="171"/>
      <c r="K57" s="222"/>
    </row>
    <row r="58" spans="1:13" s="92" customFormat="1" x14ac:dyDescent="0.2">
      <c r="A58" s="165"/>
      <c r="B58" s="181"/>
      <c r="C58" s="173"/>
      <c r="D58" s="182"/>
      <c r="E58" s="171" t="s">
        <v>268</v>
      </c>
      <c r="F58" s="171"/>
      <c r="G58" s="171"/>
      <c r="H58" s="161"/>
      <c r="I58" s="222"/>
      <c r="J58" s="171"/>
      <c r="K58" s="222"/>
    </row>
    <row r="59" spans="1:13" s="92" customFormat="1" x14ac:dyDescent="0.2">
      <c r="A59" s="165"/>
      <c r="B59" s="181" t="s">
        <v>306</v>
      </c>
      <c r="C59" s="168"/>
      <c r="D59" s="170"/>
      <c r="E59" s="171">
        <f>H55</f>
        <v>33.029999999999994</v>
      </c>
      <c r="F59" s="170"/>
      <c r="G59" s="170"/>
      <c r="H59" s="161">
        <f>ROUND(PRODUCT(D59:G59),2)</f>
        <v>33.03</v>
      </c>
      <c r="I59" s="222"/>
      <c r="J59" s="171"/>
      <c r="K59" s="222"/>
    </row>
    <row r="60" spans="1:13" s="92" customFormat="1" x14ac:dyDescent="0.2">
      <c r="A60" s="165"/>
      <c r="B60" s="181" t="s">
        <v>190</v>
      </c>
      <c r="C60" s="168"/>
      <c r="D60" s="170"/>
      <c r="E60" s="183" t="s">
        <v>268</v>
      </c>
      <c r="F60" s="170"/>
      <c r="G60" s="170"/>
      <c r="H60" s="161">
        <f>ROUND(PRODUCT(D60:G60),2)</f>
        <v>0</v>
      </c>
      <c r="I60" s="222"/>
      <c r="J60" s="171"/>
      <c r="K60" s="222"/>
    </row>
    <row r="61" spans="1:13" s="92" customFormat="1" x14ac:dyDescent="0.2">
      <c r="A61" s="165"/>
      <c r="B61" s="181" t="s">
        <v>269</v>
      </c>
      <c r="C61" s="173"/>
      <c r="D61" s="171">
        <v>-1</v>
      </c>
      <c r="E61" s="171">
        <f>H82</f>
        <v>2.2300000000000004</v>
      </c>
      <c r="F61" s="171"/>
      <c r="G61" s="171"/>
      <c r="H61" s="161">
        <f>ROUND(PRODUCT(D61:G61),2)</f>
        <v>-2.23</v>
      </c>
      <c r="I61" s="222"/>
      <c r="J61" s="171"/>
      <c r="K61" s="222"/>
    </row>
    <row r="62" spans="1:13" s="92" customFormat="1" x14ac:dyDescent="0.2">
      <c r="A62" s="165"/>
      <c r="B62" s="181"/>
      <c r="C62" s="173"/>
      <c r="D62" s="171"/>
      <c r="E62" s="183" t="s">
        <v>268</v>
      </c>
      <c r="F62" s="171"/>
      <c r="G62" s="171"/>
      <c r="H62" s="161">
        <f>ROUND(PRODUCT(D62:G62),2)</f>
        <v>0</v>
      </c>
      <c r="I62" s="222"/>
      <c r="J62" s="171"/>
      <c r="K62" s="222"/>
    </row>
    <row r="63" spans="1:13" s="92" customFormat="1" x14ac:dyDescent="0.2">
      <c r="A63" s="165"/>
      <c r="B63" s="181" t="s">
        <v>270</v>
      </c>
      <c r="C63" s="173"/>
      <c r="D63" s="171">
        <v>-1</v>
      </c>
      <c r="E63" s="171">
        <f>H107</f>
        <v>8.59</v>
      </c>
      <c r="F63" s="171"/>
      <c r="G63" s="171"/>
      <c r="H63" s="161">
        <f>ROUND(PRODUCT(D63:G63),2)</f>
        <v>-8.59</v>
      </c>
      <c r="I63" s="203"/>
      <c r="J63" s="161"/>
      <c r="K63" s="203"/>
      <c r="L63" s="70"/>
      <c r="M63" s="70"/>
    </row>
    <row r="64" spans="1:13" s="70" customFormat="1" x14ac:dyDescent="0.2">
      <c r="A64" s="157"/>
      <c r="B64" s="174" t="str">
        <f>"Total item "&amp;A57</f>
        <v>Total item 2.2</v>
      </c>
      <c r="C64" s="164"/>
      <c r="D64" s="161"/>
      <c r="E64" s="161"/>
      <c r="F64" s="161"/>
      <c r="G64" s="161"/>
      <c r="H64" s="175">
        <f>SUM(H58:H63)</f>
        <v>22.21</v>
      </c>
      <c r="I64" s="203"/>
      <c r="J64" s="161"/>
      <c r="K64" s="221"/>
    </row>
    <row r="65" spans="1:13" s="70" customFormat="1" x14ac:dyDescent="0.2">
      <c r="A65" s="163"/>
      <c r="B65" s="174"/>
      <c r="C65" s="164"/>
      <c r="D65" s="161"/>
      <c r="E65" s="161"/>
      <c r="F65" s="161"/>
      <c r="G65" s="161"/>
      <c r="H65" s="160"/>
      <c r="I65" s="222" t="s">
        <v>499</v>
      </c>
      <c r="J65" s="171"/>
      <c r="K65" s="222"/>
      <c r="L65" s="92"/>
      <c r="M65" s="92"/>
    </row>
    <row r="66" spans="1:13" s="92" customFormat="1" ht="25.5" x14ac:dyDescent="0.2">
      <c r="A66" s="165" t="s">
        <v>272</v>
      </c>
      <c r="B66" s="167" t="s">
        <v>531</v>
      </c>
      <c r="C66" s="168" t="s">
        <v>78</v>
      </c>
      <c r="D66" s="170"/>
      <c r="E66" s="170" t="s">
        <v>319</v>
      </c>
      <c r="F66" s="170"/>
      <c r="G66" s="170"/>
      <c r="H66" s="170"/>
      <c r="I66" s="222"/>
      <c r="J66" s="171"/>
      <c r="K66" s="222"/>
    </row>
    <row r="67" spans="1:13" s="92" customFormat="1" x14ac:dyDescent="0.2">
      <c r="A67" s="165"/>
      <c r="B67" s="172" t="s">
        <v>530</v>
      </c>
      <c r="C67" s="173"/>
      <c r="D67" s="171"/>
      <c r="E67" s="171">
        <v>136.43</v>
      </c>
      <c r="F67" s="171"/>
      <c r="G67" s="171">
        <v>0.35</v>
      </c>
      <c r="H67" s="161">
        <f>ROUND(PRODUCT(D67:G67),2)</f>
        <v>47.75</v>
      </c>
      <c r="I67" s="222"/>
      <c r="J67" s="171"/>
      <c r="K67" s="222"/>
    </row>
    <row r="68" spans="1:13" s="92" customFormat="1" x14ac:dyDescent="0.2">
      <c r="A68" s="165"/>
      <c r="B68" s="172" t="s">
        <v>534</v>
      </c>
      <c r="C68" s="173"/>
      <c r="D68" s="171"/>
      <c r="E68" s="171">
        <v>1025.23</v>
      </c>
      <c r="F68" s="171"/>
      <c r="G68" s="171">
        <v>0.1</v>
      </c>
      <c r="H68" s="161">
        <f t="shared" ref="H68" si="3">ROUND(PRODUCT(D68:G68),2)</f>
        <v>102.52</v>
      </c>
      <c r="I68" s="203"/>
      <c r="J68" s="161"/>
      <c r="K68" s="203"/>
      <c r="L68" s="70"/>
      <c r="M68" s="70"/>
    </row>
    <row r="69" spans="1:13" s="70" customFormat="1" x14ac:dyDescent="0.2">
      <c r="A69" s="157"/>
      <c r="B69" s="174" t="str">
        <f>"Total item "&amp;A66</f>
        <v>Total item 2.3</v>
      </c>
      <c r="C69" s="164"/>
      <c r="D69" s="161"/>
      <c r="E69" s="161"/>
      <c r="F69" s="161"/>
      <c r="G69" s="161"/>
      <c r="H69" s="175">
        <f>SUM(H67:H68)</f>
        <v>150.26999999999998</v>
      </c>
      <c r="I69" s="203"/>
      <c r="J69" s="161"/>
      <c r="K69" s="221"/>
    </row>
    <row r="70" spans="1:13" s="70" customFormat="1" x14ac:dyDescent="0.2">
      <c r="A70" s="163"/>
      <c r="B70" s="174"/>
      <c r="C70" s="164"/>
      <c r="D70" s="161"/>
      <c r="E70" s="161"/>
      <c r="F70" s="161"/>
      <c r="G70" s="161"/>
      <c r="H70" s="160"/>
      <c r="I70" s="362"/>
      <c r="J70" s="175"/>
      <c r="K70" s="363"/>
      <c r="L70" s="364"/>
      <c r="M70" s="364"/>
    </row>
    <row r="71" spans="1:13" s="364" customFormat="1" x14ac:dyDescent="0.2">
      <c r="A71" s="267" t="s">
        <v>8</v>
      </c>
      <c r="B71" s="229" t="s">
        <v>271</v>
      </c>
      <c r="C71" s="361"/>
      <c r="D71" s="175"/>
      <c r="E71" s="175"/>
      <c r="F71" s="175"/>
      <c r="G71" s="175"/>
      <c r="H71" s="175"/>
      <c r="I71" s="203"/>
      <c r="J71" s="161"/>
      <c r="K71" s="221"/>
      <c r="L71" s="70"/>
      <c r="M71" s="70"/>
    </row>
    <row r="72" spans="1:13" s="70" customFormat="1" x14ac:dyDescent="0.2">
      <c r="A72" s="163"/>
      <c r="B72" s="174"/>
      <c r="C72" s="164"/>
      <c r="D72" s="161"/>
      <c r="E72" s="161"/>
      <c r="F72" s="161"/>
      <c r="G72" s="161"/>
      <c r="H72" s="160"/>
      <c r="I72" s="222" t="s">
        <v>499</v>
      </c>
      <c r="J72" s="187"/>
      <c r="K72" s="224"/>
      <c r="L72" s="94"/>
      <c r="M72" s="94"/>
    </row>
    <row r="73" spans="1:13" s="94" customFormat="1" ht="25.5" x14ac:dyDescent="0.2">
      <c r="A73" s="184" t="s">
        <v>135</v>
      </c>
      <c r="B73" s="167" t="s">
        <v>307</v>
      </c>
      <c r="C73" s="185" t="s">
        <v>78</v>
      </c>
      <c r="D73" s="186"/>
      <c r="E73" s="186"/>
      <c r="F73" s="186"/>
      <c r="G73" s="186"/>
      <c r="H73" s="186"/>
      <c r="I73" s="222"/>
      <c r="J73" s="171"/>
      <c r="K73" s="222"/>
      <c r="L73" s="92"/>
      <c r="M73" s="92"/>
    </row>
    <row r="74" spans="1:13" s="92" customFormat="1" x14ac:dyDescent="0.2">
      <c r="A74" s="165"/>
      <c r="B74" s="178" t="s">
        <v>309</v>
      </c>
      <c r="C74" s="168"/>
      <c r="D74" s="170"/>
      <c r="E74" s="170"/>
      <c r="F74" s="170"/>
      <c r="G74" s="170"/>
      <c r="H74" s="161"/>
      <c r="I74" s="222"/>
      <c r="J74" s="171"/>
      <c r="K74" s="222"/>
    </row>
    <row r="75" spans="1:13" s="92" customFormat="1" x14ac:dyDescent="0.2">
      <c r="A75" s="165"/>
      <c r="B75" s="172" t="s">
        <v>376</v>
      </c>
      <c r="C75" s="168"/>
      <c r="D75" s="170"/>
      <c r="E75" s="170"/>
      <c r="F75" s="170"/>
      <c r="G75" s="170"/>
      <c r="H75" s="161"/>
      <c r="I75" s="222"/>
      <c r="J75" s="171"/>
      <c r="K75" s="222"/>
    </row>
    <row r="76" spans="1:13" s="92" customFormat="1" x14ac:dyDescent="0.2">
      <c r="A76" s="165"/>
      <c r="B76" s="172" t="s">
        <v>523</v>
      </c>
      <c r="C76" s="173"/>
      <c r="D76" s="171">
        <v>12</v>
      </c>
      <c r="E76" s="171">
        <v>1.2</v>
      </c>
      <c r="F76" s="171">
        <v>1.2</v>
      </c>
      <c r="G76" s="171">
        <v>0.05</v>
      </c>
      <c r="H76" s="161">
        <f t="shared" ref="H76:H81" si="4">ROUND(PRODUCT(D76:G76),2)</f>
        <v>0.86</v>
      </c>
      <c r="I76" s="222"/>
      <c r="J76" s="171"/>
      <c r="K76" s="222"/>
    </row>
    <row r="77" spans="1:13" s="92" customFormat="1" x14ac:dyDescent="0.2">
      <c r="A77" s="165"/>
      <c r="B77" s="178" t="s">
        <v>350</v>
      </c>
      <c r="C77" s="168"/>
      <c r="D77" s="171"/>
      <c r="E77" s="171"/>
      <c r="F77" s="171"/>
      <c r="G77" s="171"/>
      <c r="H77" s="161"/>
      <c r="I77" s="222"/>
      <c r="J77" s="171"/>
      <c r="K77" s="222"/>
    </row>
    <row r="78" spans="1:13" s="92" customFormat="1" x14ac:dyDescent="0.2">
      <c r="A78" s="165"/>
      <c r="B78" s="172" t="s">
        <v>376</v>
      </c>
      <c r="C78" s="168"/>
      <c r="D78" s="170"/>
      <c r="E78" s="170"/>
      <c r="F78" s="170"/>
      <c r="G78" s="170"/>
      <c r="H78" s="161"/>
      <c r="I78" s="222"/>
      <c r="J78" s="171"/>
      <c r="K78" s="222"/>
    </row>
    <row r="79" spans="1:13" s="92" customFormat="1" x14ac:dyDescent="0.2">
      <c r="A79" s="165"/>
      <c r="B79" s="172" t="s">
        <v>524</v>
      </c>
      <c r="C79" s="173"/>
      <c r="D79" s="171">
        <v>2</v>
      </c>
      <c r="E79" s="171">
        <v>7</v>
      </c>
      <c r="F79" s="171">
        <v>0.3</v>
      </c>
      <c r="G79" s="171">
        <v>0.05</v>
      </c>
      <c r="H79" s="161">
        <f t="shared" si="4"/>
        <v>0.21</v>
      </c>
      <c r="I79" s="222"/>
      <c r="J79" s="171"/>
      <c r="K79" s="222"/>
    </row>
    <row r="80" spans="1:13" s="92" customFormat="1" x14ac:dyDescent="0.2">
      <c r="A80" s="165"/>
      <c r="B80" s="172" t="s">
        <v>525</v>
      </c>
      <c r="C80" s="173"/>
      <c r="D80" s="171">
        <v>2</v>
      </c>
      <c r="E80" s="171">
        <v>21.6</v>
      </c>
      <c r="F80" s="171">
        <v>0.3</v>
      </c>
      <c r="G80" s="171">
        <v>0.05</v>
      </c>
      <c r="H80" s="161">
        <f t="shared" si="4"/>
        <v>0.65</v>
      </c>
      <c r="I80" s="222"/>
      <c r="J80" s="171"/>
      <c r="K80" s="222"/>
    </row>
    <row r="81" spans="1:16" s="92" customFormat="1" x14ac:dyDescent="0.2">
      <c r="A81" s="165"/>
      <c r="B81" s="172" t="s">
        <v>535</v>
      </c>
      <c r="C81" s="173"/>
      <c r="D81" s="171">
        <v>7</v>
      </c>
      <c r="E81" s="171">
        <v>4.8499999999999996</v>
      </c>
      <c r="F81" s="171">
        <v>0.3</v>
      </c>
      <c r="G81" s="171">
        <v>0.05</v>
      </c>
      <c r="H81" s="161">
        <f t="shared" si="4"/>
        <v>0.51</v>
      </c>
      <c r="I81" s="225"/>
      <c r="J81" s="199"/>
      <c r="K81" s="225"/>
      <c r="L81" s="95"/>
      <c r="M81" s="95"/>
    </row>
    <row r="82" spans="1:16" s="95" customFormat="1" x14ac:dyDescent="0.2">
      <c r="A82" s="188"/>
      <c r="B82" s="189" t="str">
        <f>"Total item "&amp;A73</f>
        <v>Total item 3.1</v>
      </c>
      <c r="C82" s="190"/>
      <c r="D82" s="191"/>
      <c r="E82" s="191"/>
      <c r="F82" s="191"/>
      <c r="G82" s="191"/>
      <c r="H82" s="192">
        <f>SUM(H74:H81)</f>
        <v>2.2300000000000004</v>
      </c>
      <c r="I82" s="203"/>
      <c r="J82" s="161"/>
      <c r="K82" s="226"/>
      <c r="L82" s="70"/>
      <c r="M82" s="70"/>
    </row>
    <row r="83" spans="1:16" s="70" customFormat="1" x14ac:dyDescent="0.2">
      <c r="A83" s="163"/>
      <c r="B83" s="174"/>
      <c r="C83" s="164"/>
      <c r="D83" s="161"/>
      <c r="E83" s="161"/>
      <c r="F83" s="161"/>
      <c r="G83" s="161"/>
      <c r="H83" s="160"/>
      <c r="I83" s="222" t="s">
        <v>499</v>
      </c>
      <c r="J83" s="187"/>
      <c r="K83" s="226"/>
      <c r="L83" s="94"/>
      <c r="M83" s="94"/>
    </row>
    <row r="84" spans="1:16" s="94" customFormat="1" ht="38.25" x14ac:dyDescent="0.2">
      <c r="A84" s="184" t="s">
        <v>154</v>
      </c>
      <c r="B84" s="193" t="s">
        <v>296</v>
      </c>
      <c r="C84" s="185" t="s">
        <v>86</v>
      </c>
      <c r="D84" s="186"/>
      <c r="E84" s="186"/>
      <c r="F84" s="186"/>
      <c r="G84" s="365" t="s">
        <v>358</v>
      </c>
      <c r="H84" s="186"/>
      <c r="I84" s="222"/>
      <c r="J84" s="171"/>
      <c r="K84" s="222"/>
      <c r="L84" s="92"/>
      <c r="M84" s="92"/>
    </row>
    <row r="85" spans="1:16" s="92" customFormat="1" x14ac:dyDescent="0.2">
      <c r="A85" s="165"/>
      <c r="B85" s="172" t="s">
        <v>538</v>
      </c>
      <c r="C85" s="173"/>
      <c r="D85" s="171"/>
      <c r="E85" s="171">
        <v>7</v>
      </c>
      <c r="F85" s="171"/>
      <c r="G85" s="171">
        <v>0.3</v>
      </c>
      <c r="H85" s="161">
        <f>ROUND(PRODUCT(D85:G85),2)</f>
        <v>2.1</v>
      </c>
      <c r="I85" s="222"/>
      <c r="J85" s="171"/>
      <c r="K85" s="222"/>
    </row>
    <row r="86" spans="1:16" s="92" customFormat="1" x14ac:dyDescent="0.2">
      <c r="A86" s="165"/>
      <c r="B86" s="172"/>
      <c r="C86" s="173"/>
      <c r="D86" s="171"/>
      <c r="E86" s="171">
        <v>21.6</v>
      </c>
      <c r="F86" s="171"/>
      <c r="G86" s="171">
        <v>0.3</v>
      </c>
      <c r="H86" s="161">
        <f t="shared" ref="H86" si="5">ROUND(PRODUCT(D86:G86),2)</f>
        <v>6.48</v>
      </c>
      <c r="I86" s="225"/>
      <c r="J86" s="199"/>
      <c r="K86" s="226"/>
      <c r="L86" s="95"/>
      <c r="M86" s="95"/>
    </row>
    <row r="87" spans="1:16" s="95" customFormat="1" x14ac:dyDescent="0.2">
      <c r="A87" s="188"/>
      <c r="B87" s="189" t="str">
        <f>"Total item "&amp;A84</f>
        <v>Total item 3.2</v>
      </c>
      <c r="C87" s="190"/>
      <c r="D87" s="191"/>
      <c r="E87" s="191"/>
      <c r="F87" s="191"/>
      <c r="G87" s="191"/>
      <c r="H87" s="192">
        <f>SUM(H85:H86)</f>
        <v>8.58</v>
      </c>
      <c r="I87" s="225"/>
      <c r="J87" s="199"/>
      <c r="K87" s="226"/>
    </row>
    <row r="88" spans="1:16" s="95" customFormat="1" x14ac:dyDescent="0.2">
      <c r="A88" s="188"/>
      <c r="B88" s="189"/>
      <c r="C88" s="190"/>
      <c r="D88" s="191"/>
      <c r="E88" s="191"/>
      <c r="F88" s="191"/>
      <c r="G88" s="191"/>
      <c r="H88" s="186"/>
      <c r="I88" s="362"/>
      <c r="J88" s="175"/>
      <c r="K88" s="363"/>
      <c r="L88" s="364"/>
      <c r="M88" s="364"/>
    </row>
    <row r="89" spans="1:16" s="364" customFormat="1" x14ac:dyDescent="0.2">
      <c r="A89" s="267"/>
      <c r="B89" s="229" t="s">
        <v>310</v>
      </c>
      <c r="C89" s="361"/>
      <c r="D89" s="175"/>
      <c r="E89" s="175"/>
      <c r="F89" s="175"/>
      <c r="G89" s="175"/>
      <c r="H89" s="175"/>
      <c r="I89" s="203"/>
      <c r="J89" s="161"/>
      <c r="K89" s="221"/>
      <c r="L89" s="70"/>
      <c r="M89" s="70"/>
    </row>
    <row r="90" spans="1:16" s="70" customFormat="1" x14ac:dyDescent="0.2">
      <c r="A90" s="163"/>
      <c r="B90" s="174"/>
      <c r="C90" s="164"/>
      <c r="D90" s="161"/>
      <c r="E90" s="161"/>
      <c r="F90" s="161"/>
      <c r="G90" s="161"/>
      <c r="H90" s="160"/>
      <c r="I90" s="222" t="s">
        <v>499</v>
      </c>
      <c r="J90" s="187"/>
      <c r="K90" s="224"/>
      <c r="L90" s="94"/>
      <c r="M90" s="94"/>
    </row>
    <row r="91" spans="1:16" s="94" customFormat="1" ht="38.25" x14ac:dyDescent="0.2">
      <c r="A91" s="184" t="s">
        <v>179</v>
      </c>
      <c r="B91" s="193" t="s">
        <v>452</v>
      </c>
      <c r="C91" s="185" t="s">
        <v>78</v>
      </c>
      <c r="D91" s="186"/>
      <c r="E91" s="186" t="s">
        <v>311</v>
      </c>
      <c r="F91" s="186"/>
      <c r="G91" s="186"/>
      <c r="H91" s="186"/>
      <c r="I91" s="222"/>
      <c r="J91" s="171"/>
      <c r="K91" s="222"/>
      <c r="L91" s="92"/>
      <c r="M91" s="92"/>
    </row>
    <row r="92" spans="1:16" s="92" customFormat="1" x14ac:dyDescent="0.2">
      <c r="A92" s="165"/>
      <c r="B92" s="194" t="s">
        <v>454</v>
      </c>
      <c r="C92" s="173"/>
      <c r="D92" s="161"/>
      <c r="E92" s="171"/>
      <c r="F92" s="171"/>
      <c r="G92" s="171"/>
      <c r="H92" s="161"/>
      <c r="I92" s="222"/>
      <c r="J92" s="171"/>
      <c r="K92" s="222"/>
    </row>
    <row r="93" spans="1:16" s="92" customFormat="1" x14ac:dyDescent="0.2">
      <c r="A93" s="165"/>
      <c r="B93" s="172"/>
      <c r="C93" s="173"/>
      <c r="D93" s="161" t="s">
        <v>455</v>
      </c>
      <c r="E93" s="171"/>
      <c r="F93" s="171"/>
      <c r="G93" s="171"/>
      <c r="H93" s="171"/>
      <c r="I93" s="222"/>
      <c r="J93" s="171"/>
      <c r="K93" s="170"/>
      <c r="L93" s="171"/>
      <c r="M93" s="171"/>
    </row>
    <row r="94" spans="1:16" s="92" customFormat="1" x14ac:dyDescent="0.2">
      <c r="A94" s="165"/>
      <c r="B94" s="178"/>
      <c r="C94" s="173"/>
      <c r="D94" s="161" t="s">
        <v>456</v>
      </c>
      <c r="E94" s="171"/>
      <c r="F94" s="171"/>
      <c r="G94" s="171"/>
      <c r="H94" s="171"/>
      <c r="I94" s="222"/>
      <c r="J94" s="171"/>
      <c r="K94" s="170"/>
      <c r="L94" s="171"/>
      <c r="M94" s="171"/>
      <c r="N94" s="170"/>
      <c r="O94" s="171"/>
      <c r="P94" s="171"/>
    </row>
    <row r="95" spans="1:16" s="92" customFormat="1" x14ac:dyDescent="0.2">
      <c r="A95" s="165"/>
      <c r="B95" s="172"/>
      <c r="C95" s="173"/>
      <c r="D95" s="161"/>
      <c r="E95" s="171"/>
      <c r="F95" s="171"/>
      <c r="G95" s="171"/>
      <c r="H95" s="171"/>
      <c r="I95" s="222"/>
      <c r="J95" s="171"/>
      <c r="K95" s="170"/>
      <c r="L95" s="171" t="s">
        <v>52</v>
      </c>
      <c r="M95" s="171" t="s">
        <v>462</v>
      </c>
      <c r="N95" s="170"/>
      <c r="O95" s="171" t="s">
        <v>460</v>
      </c>
      <c r="P95" s="171"/>
    </row>
    <row r="96" spans="1:16" s="92" customFormat="1" x14ac:dyDescent="0.2">
      <c r="A96" s="165"/>
      <c r="B96" s="178"/>
      <c r="C96" s="173"/>
      <c r="D96" s="161" t="s">
        <v>457</v>
      </c>
      <c r="E96" s="171"/>
      <c r="F96" s="171"/>
      <c r="G96" s="171"/>
      <c r="H96" s="161"/>
      <c r="I96" s="222"/>
      <c r="J96" s="171"/>
      <c r="K96" s="170"/>
      <c r="L96" s="171">
        <v>1</v>
      </c>
      <c r="M96" s="171">
        <v>0.15</v>
      </c>
      <c r="N96" s="170" t="s">
        <v>463</v>
      </c>
      <c r="O96" s="171" t="s">
        <v>464</v>
      </c>
      <c r="P96" s="171" t="s">
        <v>465</v>
      </c>
    </row>
    <row r="97" spans="1:16" s="92" customFormat="1" x14ac:dyDescent="0.2">
      <c r="A97" s="165"/>
      <c r="B97" s="172" t="s">
        <v>458</v>
      </c>
      <c r="C97" s="173"/>
      <c r="D97" s="161">
        <v>12</v>
      </c>
      <c r="E97" s="171">
        <v>1</v>
      </c>
      <c r="F97" s="171">
        <v>1</v>
      </c>
      <c r="G97" s="171">
        <v>0.15</v>
      </c>
      <c r="H97" s="161">
        <f t="shared" ref="H97:H98" si="6">ROUND(PRODUCT(D97:G97),2)</f>
        <v>1.8</v>
      </c>
      <c r="I97" s="222"/>
      <c r="J97" s="171"/>
      <c r="K97" s="222"/>
      <c r="N97" s="170">
        <v>0.3</v>
      </c>
      <c r="O97" s="171">
        <v>0.15</v>
      </c>
      <c r="P97" s="171">
        <v>0.35</v>
      </c>
    </row>
    <row r="98" spans="1:16" s="92" customFormat="1" x14ac:dyDescent="0.2">
      <c r="A98" s="165"/>
      <c r="B98" s="181" t="s">
        <v>459</v>
      </c>
      <c r="C98" s="173"/>
      <c r="D98" s="161">
        <v>12</v>
      </c>
      <c r="E98" s="171">
        <f>((N97-M96)/3)*((K96*L96)+(O97*P97)+SQRT((L96*L96)*(O97*P97)))</f>
        <v>1.40814392373896E-2</v>
      </c>
      <c r="F98" s="171"/>
      <c r="G98" s="171"/>
      <c r="H98" s="161">
        <f t="shared" si="6"/>
        <v>0.17</v>
      </c>
      <c r="I98" s="222"/>
      <c r="J98" s="171"/>
      <c r="K98" s="222"/>
    </row>
    <row r="99" spans="1:16" s="92" customFormat="1" x14ac:dyDescent="0.2">
      <c r="A99" s="165"/>
      <c r="B99" s="178" t="s">
        <v>351</v>
      </c>
      <c r="C99" s="173"/>
      <c r="D99" s="161"/>
      <c r="E99" s="171"/>
      <c r="F99" s="171"/>
      <c r="G99" s="171"/>
      <c r="H99" s="161"/>
      <c r="I99" s="222"/>
      <c r="J99" s="171"/>
      <c r="K99" s="222"/>
    </row>
    <row r="100" spans="1:16" s="92" customFormat="1" x14ac:dyDescent="0.2">
      <c r="A100" s="165"/>
      <c r="B100" s="172" t="s">
        <v>376</v>
      </c>
      <c r="C100" s="168"/>
      <c r="D100" s="170"/>
      <c r="E100" s="170"/>
      <c r="F100" s="170"/>
      <c r="G100" s="170"/>
      <c r="H100" s="161"/>
      <c r="I100" s="222"/>
      <c r="J100" s="171"/>
      <c r="K100" s="222"/>
    </row>
    <row r="101" spans="1:16" s="92" customFormat="1" x14ac:dyDescent="0.2">
      <c r="A101" s="165"/>
      <c r="B101" s="172" t="s">
        <v>524</v>
      </c>
      <c r="C101" s="173"/>
      <c r="D101" s="171">
        <v>2</v>
      </c>
      <c r="E101" s="171">
        <v>7</v>
      </c>
      <c r="F101" s="171">
        <v>0.15</v>
      </c>
      <c r="G101" s="171">
        <v>0.6</v>
      </c>
      <c r="H101" s="161">
        <f t="shared" ref="H101:H106" si="7">ROUND(PRODUCT(D101:G101),2)</f>
        <v>1.26</v>
      </c>
      <c r="I101" s="222"/>
      <c r="J101" s="171"/>
      <c r="K101" s="222"/>
    </row>
    <row r="102" spans="1:16" s="92" customFormat="1" x14ac:dyDescent="0.2">
      <c r="A102" s="165"/>
      <c r="B102" s="172" t="s">
        <v>525</v>
      </c>
      <c r="C102" s="173"/>
      <c r="D102" s="171">
        <v>2</v>
      </c>
      <c r="E102" s="171">
        <v>21.6</v>
      </c>
      <c r="F102" s="171">
        <v>0.15</v>
      </c>
      <c r="G102" s="171">
        <v>0.4</v>
      </c>
      <c r="H102" s="161">
        <f t="shared" si="7"/>
        <v>2.59</v>
      </c>
      <c r="I102" s="222"/>
      <c r="J102" s="171"/>
      <c r="K102" s="222"/>
    </row>
    <row r="103" spans="1:16" s="92" customFormat="1" x14ac:dyDescent="0.2">
      <c r="A103" s="165"/>
      <c r="B103" s="172" t="s">
        <v>535</v>
      </c>
      <c r="C103" s="173"/>
      <c r="D103" s="171">
        <v>5</v>
      </c>
      <c r="E103" s="171">
        <v>4.8499999999999996</v>
      </c>
      <c r="F103" s="171">
        <v>0.15</v>
      </c>
      <c r="G103" s="171">
        <v>0.4</v>
      </c>
      <c r="H103" s="161">
        <f t="shared" si="7"/>
        <v>1.46</v>
      </c>
      <c r="I103" s="222"/>
      <c r="J103" s="171"/>
      <c r="K103" s="222"/>
    </row>
    <row r="104" spans="1:16" s="92" customFormat="1" x14ac:dyDescent="0.2">
      <c r="A104" s="165"/>
      <c r="B104" s="172"/>
      <c r="C104" s="173"/>
      <c r="D104" s="171">
        <v>2</v>
      </c>
      <c r="E104" s="171">
        <v>4.8499999999999996</v>
      </c>
      <c r="F104" s="171">
        <v>0.15</v>
      </c>
      <c r="G104" s="171">
        <v>0.6</v>
      </c>
      <c r="H104" s="161">
        <f t="shared" si="7"/>
        <v>0.87</v>
      </c>
      <c r="I104" s="222"/>
      <c r="J104" s="171"/>
      <c r="K104" s="222"/>
    </row>
    <row r="105" spans="1:16" s="92" customFormat="1" x14ac:dyDescent="0.2">
      <c r="A105" s="165"/>
      <c r="B105" s="194" t="s">
        <v>467</v>
      </c>
      <c r="C105" s="173"/>
      <c r="D105" s="161"/>
      <c r="E105" s="171"/>
      <c r="F105" s="171"/>
      <c r="G105" s="171"/>
      <c r="H105" s="161"/>
      <c r="I105" s="222"/>
      <c r="J105" s="171"/>
      <c r="K105" s="222"/>
    </row>
    <row r="106" spans="1:16" s="92" customFormat="1" x14ac:dyDescent="0.2">
      <c r="A106" s="165"/>
      <c r="B106" s="172" t="s">
        <v>376</v>
      </c>
      <c r="C106" s="173"/>
      <c r="D106" s="161">
        <v>12</v>
      </c>
      <c r="E106" s="171">
        <v>0.15</v>
      </c>
      <c r="F106" s="171">
        <v>0.35</v>
      </c>
      <c r="G106" s="171">
        <v>0.7</v>
      </c>
      <c r="H106" s="161">
        <f t="shared" si="7"/>
        <v>0.44</v>
      </c>
      <c r="I106" s="225"/>
      <c r="J106" s="199"/>
      <c r="K106" s="225"/>
      <c r="L106" s="95"/>
      <c r="M106" s="95"/>
    </row>
    <row r="107" spans="1:16" s="95" customFormat="1" x14ac:dyDescent="0.2">
      <c r="A107" s="188"/>
      <c r="B107" s="189" t="str">
        <f>"Total item "&amp;A91</f>
        <v>Total item 3.3</v>
      </c>
      <c r="C107" s="190"/>
      <c r="D107" s="191"/>
      <c r="E107" s="191"/>
      <c r="F107" s="191"/>
      <c r="G107" s="191"/>
      <c r="H107" s="192">
        <f>SUM(H92:H106)</f>
        <v>8.59</v>
      </c>
      <c r="I107" s="203"/>
      <c r="J107" s="161"/>
      <c r="K107" s="221"/>
      <c r="L107" s="70"/>
      <c r="M107" s="70"/>
    </row>
    <row r="108" spans="1:16" s="70" customFormat="1" x14ac:dyDescent="0.2">
      <c r="A108" s="163"/>
      <c r="B108" s="174"/>
      <c r="C108" s="164"/>
      <c r="D108" s="161"/>
      <c r="E108" s="161"/>
      <c r="F108" s="161"/>
      <c r="G108" s="161"/>
      <c r="H108" s="160"/>
      <c r="I108" s="222" t="s">
        <v>499</v>
      </c>
      <c r="J108" s="171"/>
      <c r="K108" s="222"/>
      <c r="L108" s="92"/>
      <c r="M108" s="92"/>
    </row>
    <row r="109" spans="1:16" s="92" customFormat="1" ht="25.5" x14ac:dyDescent="0.2">
      <c r="A109" s="165" t="s">
        <v>298</v>
      </c>
      <c r="B109" s="193" t="s">
        <v>541</v>
      </c>
      <c r="C109" s="168" t="s">
        <v>86</v>
      </c>
      <c r="D109" s="170"/>
      <c r="E109" s="170"/>
      <c r="F109" s="170"/>
      <c r="G109" s="170"/>
      <c r="H109" s="170"/>
      <c r="I109" s="222"/>
      <c r="J109" s="171"/>
      <c r="K109" s="222"/>
    </row>
    <row r="110" spans="1:16" s="92" customFormat="1" x14ac:dyDescent="0.2">
      <c r="A110" s="165"/>
      <c r="B110" s="194" t="s">
        <v>454</v>
      </c>
      <c r="C110" s="168"/>
      <c r="D110" s="170"/>
      <c r="E110" s="170"/>
      <c r="F110" s="170"/>
      <c r="G110" s="170"/>
      <c r="H110" s="161"/>
      <c r="I110" s="222"/>
      <c r="J110" s="171"/>
      <c r="K110" s="222"/>
    </row>
    <row r="111" spans="1:16" s="92" customFormat="1" x14ac:dyDescent="0.2">
      <c r="A111" s="165"/>
      <c r="B111" s="172" t="s">
        <v>376</v>
      </c>
      <c r="C111" s="173"/>
      <c r="D111" s="161">
        <v>12</v>
      </c>
      <c r="E111" s="171">
        <v>1</v>
      </c>
      <c r="F111" s="171">
        <v>1</v>
      </c>
      <c r="G111" s="171"/>
      <c r="H111" s="161">
        <f t="shared" ref="H111:H112" si="8">ROUND(PRODUCT(D111:G111),2)</f>
        <v>12</v>
      </c>
      <c r="I111" s="222"/>
      <c r="J111" s="171"/>
      <c r="K111" s="222"/>
    </row>
    <row r="112" spans="1:16" s="92" customFormat="1" x14ac:dyDescent="0.2">
      <c r="A112" s="165"/>
      <c r="B112" s="172"/>
      <c r="C112" s="173"/>
      <c r="D112" s="171">
        <f>4*12</f>
        <v>48</v>
      </c>
      <c r="E112" s="171">
        <v>1</v>
      </c>
      <c r="F112" s="171"/>
      <c r="G112" s="171">
        <v>0.15</v>
      </c>
      <c r="H112" s="161">
        <f t="shared" si="8"/>
        <v>7.2</v>
      </c>
      <c r="I112" s="222"/>
      <c r="J112" s="171"/>
      <c r="K112" s="222"/>
    </row>
    <row r="113" spans="1:13" s="92" customFormat="1" x14ac:dyDescent="0.2">
      <c r="A113" s="165"/>
      <c r="B113" s="178" t="s">
        <v>351</v>
      </c>
      <c r="C113" s="173"/>
      <c r="D113" s="161"/>
      <c r="E113" s="171"/>
      <c r="F113" s="171"/>
      <c r="G113" s="171"/>
      <c r="H113" s="161"/>
      <c r="I113" s="222"/>
      <c r="J113" s="171"/>
      <c r="K113" s="222"/>
    </row>
    <row r="114" spans="1:13" s="92" customFormat="1" x14ac:dyDescent="0.2">
      <c r="A114" s="165"/>
      <c r="B114" s="172" t="s">
        <v>524</v>
      </c>
      <c r="C114" s="173"/>
      <c r="D114" s="171">
        <v>4</v>
      </c>
      <c r="E114" s="171">
        <v>7</v>
      </c>
      <c r="F114" s="171"/>
      <c r="G114" s="171">
        <v>0.6</v>
      </c>
      <c r="H114" s="161">
        <f t="shared" ref="H114:H121" si="9">ROUND(PRODUCT(D114:G114),2)</f>
        <v>16.8</v>
      </c>
      <c r="I114" s="222"/>
      <c r="J114" s="171"/>
      <c r="K114" s="222"/>
    </row>
    <row r="115" spans="1:13" s="92" customFormat="1" x14ac:dyDescent="0.2">
      <c r="A115" s="165"/>
      <c r="B115" s="172"/>
      <c r="C115" s="173"/>
      <c r="D115" s="171">
        <v>2</v>
      </c>
      <c r="E115" s="171">
        <v>7</v>
      </c>
      <c r="F115" s="171">
        <v>0.15</v>
      </c>
      <c r="G115" s="171"/>
      <c r="H115" s="161">
        <f t="shared" si="9"/>
        <v>2.1</v>
      </c>
      <c r="I115" s="222"/>
      <c r="J115" s="171"/>
      <c r="K115" s="222"/>
    </row>
    <row r="116" spans="1:13" s="92" customFormat="1" x14ac:dyDescent="0.2">
      <c r="A116" s="165"/>
      <c r="B116" s="172" t="s">
        <v>525</v>
      </c>
      <c r="C116" s="173"/>
      <c r="D116" s="171">
        <v>4</v>
      </c>
      <c r="E116" s="171">
        <v>21.6</v>
      </c>
      <c r="F116" s="171"/>
      <c r="G116" s="171">
        <v>0.4</v>
      </c>
      <c r="H116" s="161">
        <f t="shared" si="9"/>
        <v>34.56</v>
      </c>
      <c r="I116" s="222"/>
      <c r="J116" s="171"/>
      <c r="K116" s="222"/>
    </row>
    <row r="117" spans="1:13" s="92" customFormat="1" x14ac:dyDescent="0.2">
      <c r="A117" s="165"/>
      <c r="B117" s="172"/>
      <c r="C117" s="173"/>
      <c r="D117" s="171">
        <v>2</v>
      </c>
      <c r="E117" s="171">
        <v>21.6</v>
      </c>
      <c r="F117" s="171">
        <v>0.15</v>
      </c>
      <c r="G117" s="171"/>
      <c r="H117" s="161">
        <f t="shared" si="9"/>
        <v>6.48</v>
      </c>
      <c r="I117" s="222"/>
      <c r="J117" s="171"/>
      <c r="K117" s="222"/>
    </row>
    <row r="118" spans="1:13" s="92" customFormat="1" x14ac:dyDescent="0.2">
      <c r="A118" s="165"/>
      <c r="B118" s="172" t="s">
        <v>535</v>
      </c>
      <c r="C118" s="173"/>
      <c r="D118" s="171">
        <v>10</v>
      </c>
      <c r="E118" s="171">
        <v>4.8499999999999996</v>
      </c>
      <c r="F118" s="171"/>
      <c r="G118" s="171">
        <v>0.4</v>
      </c>
      <c r="H118" s="161">
        <f t="shared" si="9"/>
        <v>19.399999999999999</v>
      </c>
      <c r="I118" s="222"/>
      <c r="J118" s="171"/>
      <c r="K118" s="222"/>
    </row>
    <row r="119" spans="1:13" s="92" customFormat="1" x14ac:dyDescent="0.2">
      <c r="A119" s="165"/>
      <c r="B119" s="172"/>
      <c r="C119" s="173"/>
      <c r="D119" s="171">
        <v>5</v>
      </c>
      <c r="E119" s="171">
        <v>4.8499999999999996</v>
      </c>
      <c r="F119" s="171">
        <v>0.15</v>
      </c>
      <c r="G119" s="171"/>
      <c r="H119" s="161">
        <f t="shared" si="9"/>
        <v>3.64</v>
      </c>
      <c r="I119" s="222"/>
      <c r="J119" s="171"/>
      <c r="K119" s="222"/>
    </row>
    <row r="120" spans="1:13" s="92" customFormat="1" x14ac:dyDescent="0.2">
      <c r="A120" s="165"/>
      <c r="B120" s="172"/>
      <c r="C120" s="173"/>
      <c r="D120" s="171">
        <v>4</v>
      </c>
      <c r="E120" s="171">
        <v>4.8499999999999996</v>
      </c>
      <c r="F120" s="171"/>
      <c r="G120" s="171">
        <v>0.6</v>
      </c>
      <c r="H120" s="161">
        <f t="shared" si="9"/>
        <v>11.64</v>
      </c>
      <c r="I120" s="222"/>
      <c r="J120" s="171"/>
      <c r="K120" s="222"/>
    </row>
    <row r="121" spans="1:13" s="92" customFormat="1" x14ac:dyDescent="0.2">
      <c r="A121" s="165"/>
      <c r="B121" s="172"/>
      <c r="C121" s="173"/>
      <c r="D121" s="171">
        <v>2</v>
      </c>
      <c r="E121" s="171">
        <v>4.8499999999999996</v>
      </c>
      <c r="F121" s="171">
        <v>0.15</v>
      </c>
      <c r="G121" s="171"/>
      <c r="H121" s="161">
        <f t="shared" si="9"/>
        <v>1.46</v>
      </c>
      <c r="I121" s="222"/>
      <c r="J121" s="171"/>
      <c r="K121" s="222"/>
    </row>
    <row r="122" spans="1:13" s="92" customFormat="1" x14ac:dyDescent="0.2">
      <c r="A122" s="165"/>
      <c r="B122" s="194" t="s">
        <v>467</v>
      </c>
      <c r="C122" s="173"/>
      <c r="D122" s="161"/>
      <c r="E122" s="171"/>
      <c r="F122" s="171"/>
      <c r="G122" s="171"/>
      <c r="H122" s="161"/>
      <c r="I122" s="222"/>
      <c r="J122" s="171"/>
      <c r="K122" s="222"/>
    </row>
    <row r="123" spans="1:13" s="92" customFormat="1" x14ac:dyDescent="0.2">
      <c r="A123" s="165"/>
      <c r="B123" s="172" t="s">
        <v>376</v>
      </c>
      <c r="C123" s="173"/>
      <c r="D123" s="161">
        <v>24</v>
      </c>
      <c r="E123" s="171">
        <v>0.15</v>
      </c>
      <c r="F123" s="171"/>
      <c r="G123" s="171">
        <v>0.7</v>
      </c>
      <c r="H123" s="161">
        <f t="shared" ref="H123:H124" si="10">ROUND(PRODUCT(D123:G123),2)</f>
        <v>2.52</v>
      </c>
      <c r="I123" s="222"/>
      <c r="J123" s="171"/>
      <c r="K123" s="222"/>
    </row>
    <row r="124" spans="1:13" s="92" customFormat="1" x14ac:dyDescent="0.2">
      <c r="A124" s="165"/>
      <c r="B124" s="172"/>
      <c r="C124" s="173"/>
      <c r="D124" s="161">
        <v>24</v>
      </c>
      <c r="E124" s="171"/>
      <c r="F124" s="171">
        <v>0.3</v>
      </c>
      <c r="G124" s="171">
        <v>0.7</v>
      </c>
      <c r="H124" s="161">
        <f t="shared" si="10"/>
        <v>5.04</v>
      </c>
      <c r="I124" s="225"/>
      <c r="J124" s="199"/>
      <c r="K124" s="225"/>
      <c r="L124" s="95"/>
      <c r="M124" s="95"/>
    </row>
    <row r="125" spans="1:13" s="95" customFormat="1" x14ac:dyDescent="0.2">
      <c r="A125" s="188"/>
      <c r="B125" s="189" t="str">
        <f>"Total item "&amp;A109</f>
        <v>Total item 3.4</v>
      </c>
      <c r="C125" s="190"/>
      <c r="D125" s="191"/>
      <c r="E125" s="191"/>
      <c r="F125" s="191"/>
      <c r="G125" s="191"/>
      <c r="H125" s="192">
        <f>SUM(H110:H124)</f>
        <v>122.83999999999999</v>
      </c>
      <c r="I125" s="203"/>
      <c r="J125" s="161"/>
      <c r="K125" s="221"/>
      <c r="L125" s="70"/>
      <c r="M125" s="70"/>
    </row>
    <row r="126" spans="1:13" s="70" customFormat="1" x14ac:dyDescent="0.2">
      <c r="A126" s="163"/>
      <c r="B126" s="174"/>
      <c r="C126" s="164"/>
      <c r="D126" s="161"/>
      <c r="E126" s="161"/>
      <c r="F126" s="161"/>
      <c r="G126" s="161"/>
      <c r="H126" s="160"/>
      <c r="I126" s="362"/>
      <c r="J126" s="175"/>
      <c r="K126" s="363"/>
      <c r="L126" s="364"/>
      <c r="M126" s="364"/>
    </row>
    <row r="127" spans="1:13" s="364" customFormat="1" ht="12.75" x14ac:dyDescent="0.2">
      <c r="A127" s="267" t="s">
        <v>9</v>
      </c>
      <c r="B127" s="229" t="s">
        <v>191</v>
      </c>
      <c r="C127" s="361"/>
      <c r="D127" s="175"/>
      <c r="E127" s="175"/>
      <c r="F127" s="175"/>
      <c r="G127" s="175"/>
      <c r="H127" s="175"/>
      <c r="I127" s="362"/>
      <c r="J127" s="175"/>
      <c r="K127" s="363"/>
    </row>
    <row r="128" spans="1:13" s="364" customFormat="1" x14ac:dyDescent="0.2">
      <c r="A128" s="267"/>
      <c r="B128" s="229" t="s">
        <v>312</v>
      </c>
      <c r="C128" s="361"/>
      <c r="D128" s="175"/>
      <c r="E128" s="175"/>
      <c r="F128" s="175"/>
      <c r="G128" s="175"/>
      <c r="H128" s="175"/>
      <c r="I128" s="203"/>
      <c r="J128" s="161"/>
      <c r="K128" s="221"/>
      <c r="L128" s="70"/>
      <c r="M128" s="70"/>
    </row>
    <row r="129" spans="1:16" s="70" customFormat="1" x14ac:dyDescent="0.2">
      <c r="A129" s="163"/>
      <c r="B129" s="174"/>
      <c r="C129" s="164"/>
      <c r="D129" s="161"/>
      <c r="E129" s="161"/>
      <c r="F129" s="161"/>
      <c r="G129" s="161"/>
      <c r="H129" s="160"/>
      <c r="I129" s="222" t="s">
        <v>499</v>
      </c>
      <c r="J129" s="187"/>
      <c r="K129" s="224"/>
      <c r="L129" s="94"/>
      <c r="M129" s="94"/>
    </row>
    <row r="130" spans="1:16" s="94" customFormat="1" ht="38.25" x14ac:dyDescent="0.2">
      <c r="A130" s="184" t="s">
        <v>136</v>
      </c>
      <c r="B130" s="193" t="s">
        <v>452</v>
      </c>
      <c r="C130" s="185" t="s">
        <v>78</v>
      </c>
      <c r="D130" s="186"/>
      <c r="E130" s="186"/>
      <c r="F130" s="186"/>
      <c r="G130" s="186"/>
      <c r="H130" s="186"/>
      <c r="I130" s="222"/>
      <c r="J130" s="171"/>
      <c r="K130" s="222"/>
      <c r="L130" s="92"/>
      <c r="M130" s="92"/>
    </row>
    <row r="131" spans="1:16" s="92" customFormat="1" x14ac:dyDescent="0.2">
      <c r="A131" s="165"/>
      <c r="B131" s="194" t="s">
        <v>470</v>
      </c>
      <c r="C131" s="173"/>
      <c r="D131" s="161"/>
      <c r="E131" s="171"/>
      <c r="F131" s="171"/>
      <c r="G131" s="171"/>
      <c r="H131" s="161"/>
      <c r="I131" s="222"/>
      <c r="J131" s="171"/>
      <c r="K131" s="222"/>
    </row>
    <row r="132" spans="1:16" s="92" customFormat="1" x14ac:dyDescent="0.2">
      <c r="A132" s="165"/>
      <c r="B132" s="172" t="s">
        <v>376</v>
      </c>
      <c r="C132" s="173"/>
      <c r="D132" s="161">
        <v>12</v>
      </c>
      <c r="E132" s="171">
        <v>0.15</v>
      </c>
      <c r="F132" s="171">
        <v>0.35</v>
      </c>
      <c r="G132" s="171">
        <v>3</v>
      </c>
      <c r="H132" s="161">
        <f t="shared" ref="H132:H133" si="11">ROUND(PRODUCT(D132:G132),2)</f>
        <v>1.89</v>
      </c>
      <c r="I132" s="222"/>
      <c r="J132" s="171"/>
      <c r="K132" s="170"/>
      <c r="L132" s="171"/>
      <c r="M132" s="171"/>
    </row>
    <row r="133" spans="1:16" s="92" customFormat="1" x14ac:dyDescent="0.2">
      <c r="A133" s="165"/>
      <c r="B133" s="172" t="s">
        <v>544</v>
      </c>
      <c r="C133" s="173"/>
      <c r="D133" s="161">
        <v>12</v>
      </c>
      <c r="E133" s="171">
        <v>0.1</v>
      </c>
      <c r="F133" s="171">
        <v>0.15</v>
      </c>
      <c r="G133" s="171">
        <v>1</v>
      </c>
      <c r="H133" s="161">
        <f t="shared" si="11"/>
        <v>0.18</v>
      </c>
      <c r="I133" s="222"/>
      <c r="J133" s="171"/>
      <c r="K133" s="222"/>
      <c r="N133" s="170"/>
      <c r="O133" s="171"/>
      <c r="P133" s="171"/>
    </row>
    <row r="134" spans="1:16" s="92" customFormat="1" x14ac:dyDescent="0.2">
      <c r="A134" s="165"/>
      <c r="B134" s="178" t="s">
        <v>471</v>
      </c>
      <c r="C134" s="173"/>
      <c r="D134" s="171"/>
      <c r="E134" s="171"/>
      <c r="F134" s="171"/>
      <c r="G134" s="171"/>
      <c r="H134" s="161"/>
      <c r="I134" s="222"/>
      <c r="J134" s="171"/>
      <c r="K134" s="222"/>
    </row>
    <row r="135" spans="1:16" s="92" customFormat="1" x14ac:dyDescent="0.2">
      <c r="A135" s="165"/>
      <c r="B135" s="172" t="s">
        <v>376</v>
      </c>
      <c r="C135" s="173"/>
      <c r="D135" s="161"/>
      <c r="E135" s="171"/>
      <c r="F135" s="171"/>
      <c r="G135" s="171"/>
      <c r="H135" s="161"/>
      <c r="I135" s="222"/>
      <c r="J135" s="171"/>
      <c r="K135" s="222"/>
    </row>
    <row r="136" spans="1:16" s="92" customFormat="1" x14ac:dyDescent="0.2">
      <c r="A136" s="165"/>
      <c r="B136" s="172" t="s">
        <v>545</v>
      </c>
      <c r="C136" s="173"/>
      <c r="D136" s="171">
        <v>2</v>
      </c>
      <c r="E136" s="171">
        <v>7</v>
      </c>
      <c r="F136" s="171">
        <v>0.15</v>
      </c>
      <c r="G136" s="171">
        <v>0.6</v>
      </c>
      <c r="H136" s="161">
        <f t="shared" ref="H136:H142" si="12">ROUND(PRODUCT(D136:G136),2)</f>
        <v>1.26</v>
      </c>
      <c r="I136" s="222"/>
      <c r="J136" s="171"/>
      <c r="K136" s="222"/>
    </row>
    <row r="137" spans="1:16" s="92" customFormat="1" x14ac:dyDescent="0.2">
      <c r="A137" s="165"/>
      <c r="B137" s="172" t="s">
        <v>546</v>
      </c>
      <c r="C137" s="173"/>
      <c r="D137" s="171">
        <v>2</v>
      </c>
      <c r="E137" s="171">
        <v>21.6</v>
      </c>
      <c r="F137" s="171">
        <v>0.15</v>
      </c>
      <c r="G137" s="171">
        <v>0.4</v>
      </c>
      <c r="H137" s="161">
        <f t="shared" si="12"/>
        <v>2.59</v>
      </c>
      <c r="I137" s="222"/>
      <c r="J137" s="171"/>
      <c r="K137" s="222"/>
    </row>
    <row r="138" spans="1:16" s="92" customFormat="1" x14ac:dyDescent="0.2">
      <c r="A138" s="165"/>
      <c r="B138" s="172" t="s">
        <v>547</v>
      </c>
      <c r="C138" s="173"/>
      <c r="D138" s="171">
        <v>4</v>
      </c>
      <c r="E138" s="171">
        <v>4.8499999999999996</v>
      </c>
      <c r="F138" s="171">
        <v>0.15</v>
      </c>
      <c r="G138" s="171">
        <v>0.4</v>
      </c>
      <c r="H138" s="161">
        <f t="shared" si="12"/>
        <v>1.1599999999999999</v>
      </c>
      <c r="I138" s="222"/>
      <c r="J138" s="171"/>
      <c r="K138" s="222"/>
    </row>
    <row r="139" spans="1:16" s="92" customFormat="1" x14ac:dyDescent="0.2">
      <c r="A139" s="165"/>
      <c r="B139" s="172"/>
      <c r="C139" s="173"/>
      <c r="D139" s="171">
        <v>2</v>
      </c>
      <c r="E139" s="171">
        <v>4.8499999999999996</v>
      </c>
      <c r="F139" s="171">
        <v>0.15</v>
      </c>
      <c r="G139" s="171">
        <v>0.6</v>
      </c>
      <c r="H139" s="161">
        <f t="shared" si="12"/>
        <v>0.87</v>
      </c>
      <c r="I139" s="225"/>
      <c r="J139" s="199"/>
      <c r="K139" s="225"/>
      <c r="L139" s="95"/>
      <c r="M139" s="95"/>
    </row>
    <row r="140" spans="1:16" s="92" customFormat="1" x14ac:dyDescent="0.2">
      <c r="A140" s="165"/>
      <c r="B140" s="178" t="s">
        <v>706</v>
      </c>
      <c r="C140" s="173"/>
      <c r="D140" s="171"/>
      <c r="E140" s="171"/>
      <c r="F140" s="171"/>
      <c r="G140" s="171"/>
      <c r="H140" s="161"/>
      <c r="I140" s="225"/>
      <c r="J140" s="199"/>
      <c r="K140" s="225"/>
      <c r="L140" s="95"/>
      <c r="M140" s="95"/>
    </row>
    <row r="141" spans="1:16" s="92" customFormat="1" x14ac:dyDescent="0.2">
      <c r="A141" s="165"/>
      <c r="B141" s="172"/>
      <c r="C141" s="168"/>
      <c r="D141" s="171">
        <v>2</v>
      </c>
      <c r="E141" s="171">
        <v>6.15</v>
      </c>
      <c r="F141" s="171">
        <v>0.3</v>
      </c>
      <c r="G141" s="171">
        <v>0.06</v>
      </c>
      <c r="H141" s="161">
        <f t="shared" si="12"/>
        <v>0.22</v>
      </c>
      <c r="I141" s="225"/>
      <c r="J141" s="199"/>
      <c r="K141" s="225"/>
      <c r="L141" s="95"/>
      <c r="M141" s="95"/>
    </row>
    <row r="142" spans="1:16" s="92" customFormat="1" x14ac:dyDescent="0.2">
      <c r="A142" s="165"/>
      <c r="B142" s="178"/>
      <c r="C142" s="168"/>
      <c r="D142" s="171"/>
      <c r="E142" s="171">
        <v>31.25</v>
      </c>
      <c r="F142" s="171">
        <v>0.3</v>
      </c>
      <c r="G142" s="171">
        <v>0.06</v>
      </c>
      <c r="H142" s="161">
        <f t="shared" si="12"/>
        <v>0.56000000000000005</v>
      </c>
      <c r="I142" s="225"/>
      <c r="J142" s="199"/>
      <c r="K142" s="225"/>
      <c r="L142" s="95"/>
      <c r="M142" s="95"/>
    </row>
    <row r="143" spans="1:16" s="95" customFormat="1" x14ac:dyDescent="0.2">
      <c r="A143" s="188"/>
      <c r="B143" s="189" t="str">
        <f>"Total item "&amp;A130</f>
        <v>Total item 4.1</v>
      </c>
      <c r="C143" s="190"/>
      <c r="D143" s="191"/>
      <c r="E143" s="191"/>
      <c r="F143" s="191"/>
      <c r="G143" s="191"/>
      <c r="H143" s="192">
        <f>SUM(H131:H142)</f>
        <v>8.73</v>
      </c>
      <c r="I143" s="203"/>
      <c r="J143" s="161"/>
      <c r="K143" s="221"/>
      <c r="L143" s="70"/>
      <c r="M143" s="70"/>
    </row>
    <row r="144" spans="1:16" s="70" customFormat="1" x14ac:dyDescent="0.2">
      <c r="A144" s="163"/>
      <c r="B144" s="174"/>
      <c r="C144" s="164"/>
      <c r="D144" s="161"/>
      <c r="E144" s="161"/>
      <c r="F144" s="161"/>
      <c r="G144" s="161"/>
      <c r="H144" s="160"/>
      <c r="I144" s="362"/>
      <c r="J144" s="175"/>
      <c r="K144" s="363"/>
      <c r="L144" s="364"/>
      <c r="M144" s="364"/>
    </row>
    <row r="145" spans="1:13" s="364" customFormat="1" x14ac:dyDescent="0.2">
      <c r="A145" s="267"/>
      <c r="B145" s="229" t="s">
        <v>552</v>
      </c>
      <c r="C145" s="361"/>
      <c r="D145" s="175"/>
      <c r="E145" s="175"/>
      <c r="F145" s="175"/>
      <c r="G145" s="175"/>
      <c r="H145" s="175"/>
      <c r="I145" s="203"/>
      <c r="J145" s="161"/>
      <c r="K145" s="221"/>
      <c r="L145" s="70"/>
      <c r="M145" s="70"/>
    </row>
    <row r="146" spans="1:13" s="70" customFormat="1" x14ac:dyDescent="0.2">
      <c r="A146" s="163"/>
      <c r="B146" s="174"/>
      <c r="C146" s="164"/>
      <c r="D146" s="161"/>
      <c r="E146" s="161"/>
      <c r="F146" s="161"/>
      <c r="G146" s="161"/>
      <c r="H146" s="160"/>
      <c r="I146" s="222" t="s">
        <v>499</v>
      </c>
      <c r="J146" s="187"/>
      <c r="K146" s="224"/>
      <c r="L146" s="94"/>
      <c r="M146" s="94"/>
    </row>
    <row r="147" spans="1:13" s="94" customFormat="1" ht="38.25" x14ac:dyDescent="0.2">
      <c r="A147" s="184" t="s">
        <v>155</v>
      </c>
      <c r="B147" s="193" t="s">
        <v>548</v>
      </c>
      <c r="C147" s="185" t="s">
        <v>78</v>
      </c>
      <c r="D147" s="186"/>
      <c r="E147" s="186"/>
      <c r="F147" s="186"/>
      <c r="G147" s="186"/>
      <c r="H147" s="186"/>
      <c r="I147" s="222"/>
      <c r="J147" s="171"/>
      <c r="K147" s="222"/>
      <c r="L147" s="92"/>
      <c r="M147" s="92"/>
    </row>
    <row r="148" spans="1:13" s="92" customFormat="1" x14ac:dyDescent="0.2">
      <c r="A148" s="165"/>
      <c r="B148" s="194" t="s">
        <v>553</v>
      </c>
      <c r="C148" s="173"/>
      <c r="D148" s="161"/>
      <c r="E148" s="171">
        <v>31.25</v>
      </c>
      <c r="F148" s="171">
        <v>6.15</v>
      </c>
      <c r="G148" s="171"/>
      <c r="H148" s="161">
        <f t="shared" ref="H148" si="13">ROUND(PRODUCT(D148:G148),2)</f>
        <v>192.19</v>
      </c>
      <c r="I148" s="225"/>
      <c r="J148" s="199"/>
      <c r="K148" s="225"/>
      <c r="L148" s="95"/>
      <c r="M148" s="95"/>
    </row>
    <row r="149" spans="1:13" s="95" customFormat="1" x14ac:dyDescent="0.2">
      <c r="A149" s="188"/>
      <c r="B149" s="189" t="str">
        <f>"Total item "&amp;A147</f>
        <v>Total item 4.2</v>
      </c>
      <c r="C149" s="190"/>
      <c r="D149" s="191"/>
      <c r="E149" s="191"/>
      <c r="F149" s="191"/>
      <c r="G149" s="191"/>
      <c r="H149" s="192">
        <f>SUM(H148:H148)</f>
        <v>192.19</v>
      </c>
      <c r="I149" s="203"/>
      <c r="J149" s="161"/>
      <c r="K149" s="221"/>
      <c r="L149" s="70"/>
      <c r="M149" s="70"/>
    </row>
    <row r="150" spans="1:13" s="70" customFormat="1" x14ac:dyDescent="0.2">
      <c r="A150" s="163"/>
      <c r="B150" s="174"/>
      <c r="C150" s="164"/>
      <c r="D150" s="161"/>
      <c r="E150" s="161"/>
      <c r="F150" s="161"/>
      <c r="G150" s="161"/>
      <c r="H150" s="160"/>
      <c r="I150" s="362"/>
      <c r="J150" s="175"/>
      <c r="K150" s="363"/>
      <c r="L150" s="364"/>
      <c r="M150" s="364"/>
    </row>
    <row r="151" spans="1:13" s="364" customFormat="1" x14ac:dyDescent="0.2">
      <c r="A151" s="267"/>
      <c r="B151" s="229" t="s">
        <v>314</v>
      </c>
      <c r="C151" s="361"/>
      <c r="D151" s="175"/>
      <c r="E151" s="175"/>
      <c r="F151" s="175"/>
      <c r="G151" s="175"/>
      <c r="H151" s="175"/>
      <c r="I151" s="203"/>
      <c r="J151" s="161"/>
      <c r="K151" s="221"/>
      <c r="L151" s="70"/>
      <c r="M151" s="70"/>
    </row>
    <row r="152" spans="1:13" s="70" customFormat="1" x14ac:dyDescent="0.2">
      <c r="A152" s="163"/>
      <c r="B152" s="174"/>
      <c r="C152" s="164"/>
      <c r="D152" s="161"/>
      <c r="E152" s="161"/>
      <c r="F152" s="161"/>
      <c r="G152" s="161"/>
      <c r="H152" s="160"/>
      <c r="I152" s="222" t="s">
        <v>499</v>
      </c>
      <c r="J152" s="187"/>
      <c r="K152" s="224"/>
      <c r="L152" s="94"/>
      <c r="M152" s="94"/>
    </row>
    <row r="153" spans="1:13" s="94" customFormat="1" ht="25.5" x14ac:dyDescent="0.2">
      <c r="A153" s="184" t="s">
        <v>156</v>
      </c>
      <c r="B153" s="193" t="s">
        <v>554</v>
      </c>
      <c r="C153" s="185" t="s">
        <v>85</v>
      </c>
      <c r="D153" s="472"/>
      <c r="E153" s="186" t="s">
        <v>313</v>
      </c>
      <c r="F153" s="472"/>
      <c r="G153" s="473" t="s">
        <v>563</v>
      </c>
      <c r="H153" s="186"/>
      <c r="I153" s="222"/>
      <c r="J153" s="171"/>
      <c r="K153" s="222"/>
      <c r="L153" s="92"/>
      <c r="M153" s="92"/>
    </row>
    <row r="154" spans="1:13" s="92" customFormat="1" x14ac:dyDescent="0.2">
      <c r="A154" s="165"/>
      <c r="B154" s="178" t="s">
        <v>558</v>
      </c>
      <c r="C154" s="173"/>
      <c r="D154" s="171">
        <v>6</v>
      </c>
      <c r="E154" s="171">
        <v>1.5</v>
      </c>
      <c r="F154" s="171"/>
      <c r="G154" s="171"/>
      <c r="H154" s="161">
        <f>ROUND(PRODUCT(D154:G154),2)</f>
        <v>9</v>
      </c>
      <c r="I154" s="225"/>
      <c r="J154" s="199"/>
      <c r="K154" s="225"/>
      <c r="L154" s="95"/>
      <c r="M154" s="95"/>
    </row>
    <row r="155" spans="1:13" s="95" customFormat="1" x14ac:dyDescent="0.2">
      <c r="A155" s="188"/>
      <c r="B155" s="189" t="str">
        <f>"Total item "&amp;A153</f>
        <v>Total item 4.3</v>
      </c>
      <c r="C155" s="190"/>
      <c r="D155" s="191"/>
      <c r="E155" s="191"/>
      <c r="F155" s="191"/>
      <c r="G155" s="191"/>
      <c r="H155" s="192">
        <f>SUM(H154:H154)</f>
        <v>9</v>
      </c>
      <c r="I155" s="203"/>
      <c r="J155" s="161"/>
      <c r="K155" s="221"/>
      <c r="L155" s="70"/>
      <c r="M155" s="70"/>
    </row>
    <row r="156" spans="1:13" s="70" customFormat="1" x14ac:dyDescent="0.2">
      <c r="A156" s="163"/>
      <c r="B156" s="174"/>
      <c r="C156" s="164"/>
      <c r="D156" s="161"/>
      <c r="E156" s="161"/>
      <c r="F156" s="161"/>
      <c r="G156" s="161"/>
      <c r="H156" s="160"/>
      <c r="I156" s="222" t="s">
        <v>499</v>
      </c>
      <c r="J156" s="171"/>
      <c r="K156" s="222"/>
      <c r="L156" s="92"/>
      <c r="M156" s="92"/>
    </row>
    <row r="157" spans="1:13" s="92" customFormat="1" ht="25.5" x14ac:dyDescent="0.2">
      <c r="A157" s="165" t="s">
        <v>157</v>
      </c>
      <c r="B157" s="193" t="s">
        <v>559</v>
      </c>
      <c r="C157" s="168" t="s">
        <v>85</v>
      </c>
      <c r="D157" s="170"/>
      <c r="E157" s="186"/>
      <c r="F157" s="170"/>
      <c r="G157" s="170"/>
      <c r="H157" s="161"/>
      <c r="I157" s="222"/>
      <c r="J157" s="171"/>
      <c r="K157" s="222"/>
    </row>
    <row r="158" spans="1:13" s="92" customFormat="1" x14ac:dyDescent="0.2">
      <c r="A158" s="165"/>
      <c r="B158" s="474" t="s">
        <v>565</v>
      </c>
      <c r="C158" s="168"/>
      <c r="D158" s="170"/>
      <c r="E158" s="186"/>
      <c r="F158" s="170"/>
      <c r="G158" s="170"/>
      <c r="H158" s="161"/>
      <c r="I158" s="222"/>
      <c r="J158" s="171"/>
      <c r="K158" s="222"/>
    </row>
    <row r="159" spans="1:13" s="92" customFormat="1" x14ac:dyDescent="0.2">
      <c r="A159" s="165"/>
      <c r="B159" s="178" t="s">
        <v>564</v>
      </c>
      <c r="C159" s="168"/>
      <c r="D159" s="171">
        <v>8</v>
      </c>
      <c r="E159" s="187">
        <v>0.6</v>
      </c>
      <c r="F159" s="171"/>
      <c r="G159" s="171"/>
      <c r="H159" s="161">
        <f>ROUND(PRODUCT(D159:G159),2)</f>
        <v>4.8</v>
      </c>
      <c r="I159" s="203"/>
      <c r="J159" s="161"/>
      <c r="K159" s="203"/>
      <c r="L159" s="70"/>
      <c r="M159" s="70"/>
    </row>
    <row r="160" spans="1:13" s="70" customFormat="1" x14ac:dyDescent="0.2">
      <c r="A160" s="157"/>
      <c r="B160" s="174" t="str">
        <f>"Total item "&amp;A157</f>
        <v>Total item 4.4</v>
      </c>
      <c r="C160" s="164"/>
      <c r="D160" s="161"/>
      <c r="E160" s="161"/>
      <c r="F160" s="161"/>
      <c r="G160" s="161"/>
      <c r="H160" s="175">
        <f>SUM(H158:H159)</f>
        <v>4.8</v>
      </c>
      <c r="I160" s="203"/>
      <c r="J160" s="161"/>
      <c r="K160" s="221"/>
    </row>
    <row r="161" spans="1:13" s="70" customFormat="1" x14ac:dyDescent="0.2">
      <c r="A161" s="163"/>
      <c r="B161" s="174"/>
      <c r="C161" s="164"/>
      <c r="D161" s="161"/>
      <c r="E161" s="161"/>
      <c r="F161" s="161"/>
      <c r="G161" s="161"/>
      <c r="H161" s="160"/>
      <c r="I161" s="222" t="s">
        <v>499</v>
      </c>
      <c r="J161" s="171"/>
      <c r="K161" s="222"/>
      <c r="L161" s="92"/>
      <c r="M161" s="92"/>
    </row>
    <row r="162" spans="1:13" s="92" customFormat="1" ht="25.5" x14ac:dyDescent="0.2">
      <c r="A162" s="165" t="s">
        <v>566</v>
      </c>
      <c r="B162" s="193" t="s">
        <v>567</v>
      </c>
      <c r="C162" s="168" t="s">
        <v>85</v>
      </c>
      <c r="D162" s="170"/>
      <c r="E162" s="186"/>
      <c r="F162" s="170"/>
      <c r="G162" s="170"/>
      <c r="H162" s="161"/>
      <c r="I162" s="222"/>
      <c r="J162" s="171"/>
      <c r="K162" s="222"/>
    </row>
    <row r="163" spans="1:13" s="92" customFormat="1" x14ac:dyDescent="0.2">
      <c r="A163" s="165"/>
      <c r="B163" s="474" t="s">
        <v>565</v>
      </c>
      <c r="C163" s="168"/>
      <c r="D163" s="170"/>
      <c r="E163" s="186"/>
      <c r="F163" s="170"/>
      <c r="G163" s="170"/>
      <c r="H163" s="161"/>
      <c r="I163" s="222"/>
      <c r="J163" s="171"/>
      <c r="K163" s="222"/>
    </row>
    <row r="164" spans="1:13" s="92" customFormat="1" x14ac:dyDescent="0.2">
      <c r="A164" s="165"/>
      <c r="B164" s="178" t="s">
        <v>572</v>
      </c>
      <c r="C164" s="168"/>
      <c r="D164" s="171">
        <v>8</v>
      </c>
      <c r="E164" s="187">
        <v>4</v>
      </c>
      <c r="F164" s="171"/>
      <c r="G164" s="171"/>
      <c r="H164" s="161">
        <f>ROUND(PRODUCT(D164:G164),2)</f>
        <v>32</v>
      </c>
      <c r="I164" s="222"/>
      <c r="J164" s="171"/>
      <c r="K164" s="222"/>
    </row>
    <row r="165" spans="1:13" s="92" customFormat="1" x14ac:dyDescent="0.2">
      <c r="A165" s="165"/>
      <c r="B165" s="178" t="s">
        <v>571</v>
      </c>
      <c r="C165" s="168"/>
      <c r="D165" s="171">
        <v>4</v>
      </c>
      <c r="E165" s="187">
        <v>2</v>
      </c>
      <c r="F165" s="171"/>
      <c r="G165" s="171"/>
      <c r="H165" s="161">
        <f t="shared" ref="H165" si="14">ROUND(PRODUCT(D165:G165),2)</f>
        <v>8</v>
      </c>
      <c r="I165" s="203"/>
      <c r="J165" s="161"/>
      <c r="K165" s="203"/>
      <c r="L165" s="70"/>
      <c r="M165" s="70"/>
    </row>
    <row r="166" spans="1:13" s="70" customFormat="1" x14ac:dyDescent="0.2">
      <c r="A166" s="157"/>
      <c r="B166" s="174" t="str">
        <f>"Total item "&amp;A162</f>
        <v>Total item 4.5</v>
      </c>
      <c r="C166" s="164"/>
      <c r="D166" s="161"/>
      <c r="E166" s="161"/>
      <c r="F166" s="161"/>
      <c r="G166" s="161"/>
      <c r="H166" s="175">
        <f>SUM(H163:H165)</f>
        <v>40</v>
      </c>
      <c r="I166" s="203"/>
      <c r="J166" s="161"/>
      <c r="K166" s="221"/>
    </row>
    <row r="167" spans="1:13" s="70" customFormat="1" x14ac:dyDescent="0.2">
      <c r="A167" s="163"/>
      <c r="B167" s="174"/>
      <c r="C167" s="164"/>
      <c r="D167" s="161"/>
      <c r="E167" s="161"/>
      <c r="F167" s="161"/>
      <c r="G167" s="161"/>
      <c r="H167" s="160"/>
      <c r="I167" s="219"/>
      <c r="J167" s="162"/>
      <c r="K167" s="220"/>
      <c r="L167" s="91"/>
      <c r="M167" s="91"/>
    </row>
    <row r="168" spans="1:13" s="91" customFormat="1" x14ac:dyDescent="0.2">
      <c r="A168" s="267" t="s">
        <v>10</v>
      </c>
      <c r="B168" s="229" t="s">
        <v>175</v>
      </c>
      <c r="C168" s="361"/>
      <c r="D168" s="175"/>
      <c r="E168" s="175"/>
      <c r="F168" s="175"/>
      <c r="G168" s="175"/>
      <c r="H168" s="175"/>
      <c r="I168" s="225"/>
      <c r="J168" s="199"/>
      <c r="K168" s="227"/>
      <c r="L168" s="95"/>
      <c r="M168" s="95"/>
    </row>
    <row r="169" spans="1:13" s="95" customFormat="1" x14ac:dyDescent="0.2">
      <c r="A169" s="195"/>
      <c r="B169" s="197"/>
      <c r="C169" s="198"/>
      <c r="D169" s="199"/>
      <c r="E169" s="199"/>
      <c r="F169" s="199"/>
      <c r="G169" s="199"/>
      <c r="H169" s="200"/>
      <c r="I169" s="222"/>
      <c r="J169" s="171"/>
      <c r="K169" s="222"/>
      <c r="L169" s="92"/>
      <c r="M169" s="92"/>
    </row>
    <row r="170" spans="1:13" s="92" customFormat="1" ht="51" x14ac:dyDescent="0.2">
      <c r="A170" s="165" t="s">
        <v>137</v>
      </c>
      <c r="B170" s="167" t="s">
        <v>348</v>
      </c>
      <c r="C170" s="168" t="s">
        <v>86</v>
      </c>
      <c r="D170" s="170"/>
      <c r="E170" s="170"/>
      <c r="F170" s="170"/>
      <c r="G170" s="170"/>
      <c r="H170" s="170"/>
      <c r="I170" s="222"/>
      <c r="J170" s="171"/>
      <c r="K170" s="222"/>
    </row>
    <row r="171" spans="1:13" s="92" customFormat="1" x14ac:dyDescent="0.2">
      <c r="A171" s="165"/>
      <c r="B171" s="178" t="s">
        <v>575</v>
      </c>
      <c r="C171" s="168"/>
      <c r="D171" s="171">
        <v>2</v>
      </c>
      <c r="E171" s="171">
        <v>29</v>
      </c>
      <c r="F171" s="171"/>
      <c r="G171" s="171">
        <v>2.85</v>
      </c>
      <c r="H171" s="161">
        <f t="shared" ref="H171:H179" si="15">ROUND(PRODUCT(D171:G171),2)</f>
        <v>165.3</v>
      </c>
      <c r="I171" s="222"/>
      <c r="J171" s="171"/>
      <c r="K171" s="222"/>
    </row>
    <row r="172" spans="1:13" s="92" customFormat="1" x14ac:dyDescent="0.2">
      <c r="A172" s="165"/>
      <c r="B172" s="172"/>
      <c r="C172" s="168"/>
      <c r="D172" s="171">
        <v>7</v>
      </c>
      <c r="E172" s="171">
        <v>4.8499999999999996</v>
      </c>
      <c r="F172" s="171"/>
      <c r="G172" s="171">
        <v>2.85</v>
      </c>
      <c r="H172" s="161">
        <f t="shared" si="15"/>
        <v>96.76</v>
      </c>
      <c r="I172" s="222"/>
      <c r="J172" s="171"/>
      <c r="K172" s="222"/>
    </row>
    <row r="173" spans="1:13" s="92" customFormat="1" x14ac:dyDescent="0.2">
      <c r="A173" s="165"/>
      <c r="B173" s="172" t="s">
        <v>134</v>
      </c>
      <c r="C173" s="168"/>
      <c r="D173" s="171">
        <v>-9</v>
      </c>
      <c r="E173" s="171">
        <v>0.9</v>
      </c>
      <c r="F173" s="171"/>
      <c r="G173" s="171">
        <v>2.1</v>
      </c>
      <c r="H173" s="161">
        <f t="shared" si="15"/>
        <v>-17.010000000000002</v>
      </c>
      <c r="I173" s="222"/>
      <c r="J173" s="171"/>
      <c r="K173" s="222"/>
    </row>
    <row r="174" spans="1:13" s="92" customFormat="1" x14ac:dyDescent="0.2">
      <c r="A174" s="165"/>
      <c r="B174" s="172"/>
      <c r="C174" s="168"/>
      <c r="D174" s="171">
        <v>-4</v>
      </c>
      <c r="E174" s="171">
        <v>3</v>
      </c>
      <c r="F174" s="171"/>
      <c r="G174" s="171">
        <v>1.1000000000000001</v>
      </c>
      <c r="H174" s="161">
        <f t="shared" si="15"/>
        <v>-13.2</v>
      </c>
      <c r="I174" s="222"/>
      <c r="J174" s="171"/>
      <c r="K174" s="222"/>
    </row>
    <row r="175" spans="1:13" s="92" customFormat="1" x14ac:dyDescent="0.2">
      <c r="A175" s="165"/>
      <c r="B175" s="172"/>
      <c r="C175" s="168"/>
      <c r="D175" s="171">
        <v>-4</v>
      </c>
      <c r="E175" s="171">
        <v>0.4</v>
      </c>
      <c r="F175" s="171"/>
      <c r="G175" s="171">
        <v>0.4</v>
      </c>
      <c r="H175" s="161">
        <f t="shared" si="15"/>
        <v>-0.64</v>
      </c>
      <c r="I175" s="222"/>
      <c r="J175" s="171"/>
      <c r="K175" s="222"/>
    </row>
    <row r="176" spans="1:13" s="92" customFormat="1" x14ac:dyDescent="0.2">
      <c r="A176" s="165"/>
      <c r="B176" s="172"/>
      <c r="C176" s="168"/>
      <c r="D176" s="171">
        <v>-2</v>
      </c>
      <c r="E176" s="171">
        <v>1.5</v>
      </c>
      <c r="F176" s="171"/>
      <c r="G176" s="171">
        <v>0.4</v>
      </c>
      <c r="H176" s="161">
        <f t="shared" si="15"/>
        <v>-1.2</v>
      </c>
      <c r="I176" s="222"/>
      <c r="J176" s="171"/>
      <c r="K176" s="222"/>
    </row>
    <row r="177" spans="1:13" s="92" customFormat="1" x14ac:dyDescent="0.2">
      <c r="A177" s="165"/>
      <c r="B177" s="178" t="s">
        <v>576</v>
      </c>
      <c r="C177" s="168"/>
      <c r="D177" s="171">
        <v>2</v>
      </c>
      <c r="E177" s="171">
        <v>31.25</v>
      </c>
      <c r="F177" s="171"/>
      <c r="G177" s="171">
        <v>1</v>
      </c>
      <c r="H177" s="161">
        <f t="shared" si="15"/>
        <v>62.5</v>
      </c>
      <c r="I177" s="222"/>
      <c r="J177" s="171"/>
      <c r="K177" s="222"/>
    </row>
    <row r="178" spans="1:13" s="92" customFormat="1" x14ac:dyDescent="0.2">
      <c r="A178" s="165"/>
      <c r="B178" s="172"/>
      <c r="C178" s="168"/>
      <c r="D178" s="171">
        <v>2</v>
      </c>
      <c r="E178" s="171">
        <v>6.15</v>
      </c>
      <c r="F178" s="171"/>
      <c r="G178" s="171">
        <v>1</v>
      </c>
      <c r="H178" s="161">
        <f t="shared" si="15"/>
        <v>12.3</v>
      </c>
      <c r="I178" s="222"/>
      <c r="J178" s="171"/>
      <c r="K178" s="222"/>
    </row>
    <row r="179" spans="1:13" s="92" customFormat="1" x14ac:dyDescent="0.2">
      <c r="A179" s="165"/>
      <c r="B179" s="178" t="s">
        <v>577</v>
      </c>
      <c r="C179" s="168"/>
      <c r="D179" s="171"/>
      <c r="E179" s="171">
        <v>31.25</v>
      </c>
      <c r="F179" s="171"/>
      <c r="G179" s="171">
        <v>0.3</v>
      </c>
      <c r="H179" s="161">
        <f t="shared" si="15"/>
        <v>9.3800000000000008</v>
      </c>
      <c r="I179" s="225"/>
      <c r="J179" s="199"/>
      <c r="K179" s="225"/>
      <c r="L179" s="95"/>
      <c r="M179" s="95"/>
    </row>
    <row r="180" spans="1:13" s="95" customFormat="1" x14ac:dyDescent="0.2">
      <c r="A180" s="157"/>
      <c r="B180" s="174" t="str">
        <f>"Total item "&amp;A170</f>
        <v>Total item 5.1</v>
      </c>
      <c r="C180" s="164"/>
      <c r="D180" s="161"/>
      <c r="E180" s="161"/>
      <c r="F180" s="161"/>
      <c r="G180" s="161"/>
      <c r="H180" s="175">
        <f>SUM(H171:H179)</f>
        <v>314.19000000000005</v>
      </c>
      <c r="I180" s="203"/>
      <c r="J180" s="161"/>
      <c r="K180" s="226"/>
      <c r="L180" s="70"/>
      <c r="M180" s="70"/>
    </row>
    <row r="181" spans="1:13" s="70" customFormat="1" x14ac:dyDescent="0.2">
      <c r="A181" s="163"/>
      <c r="B181" s="174"/>
      <c r="C181" s="164"/>
      <c r="D181" s="161"/>
      <c r="E181" s="161"/>
      <c r="F181" s="161"/>
      <c r="G181" s="161"/>
      <c r="H181" s="160"/>
      <c r="I181" s="222" t="s">
        <v>499</v>
      </c>
      <c r="J181" s="187"/>
      <c r="K181" s="226"/>
      <c r="L181" s="94"/>
      <c r="M181" s="94"/>
    </row>
    <row r="182" spans="1:13" s="94" customFormat="1" ht="25.5" x14ac:dyDescent="0.2">
      <c r="A182" s="184" t="s">
        <v>158</v>
      </c>
      <c r="B182" s="193" t="s">
        <v>578</v>
      </c>
      <c r="C182" s="185" t="s">
        <v>86</v>
      </c>
      <c r="D182" s="186"/>
      <c r="E182" s="186"/>
      <c r="F182" s="186"/>
      <c r="G182" s="365"/>
      <c r="H182" s="186"/>
      <c r="I182" s="222"/>
      <c r="J182" s="171"/>
      <c r="K182" s="222"/>
      <c r="L182" s="92"/>
      <c r="M182" s="92"/>
    </row>
    <row r="183" spans="1:13" s="92" customFormat="1" x14ac:dyDescent="0.2">
      <c r="A183" s="165"/>
      <c r="B183" s="178" t="s">
        <v>587</v>
      </c>
      <c r="C183" s="173"/>
      <c r="D183" s="171"/>
      <c r="E183" s="171"/>
      <c r="F183" s="171"/>
      <c r="G183" s="171"/>
      <c r="H183" s="161"/>
      <c r="I183" s="222"/>
      <c r="J183" s="171"/>
      <c r="K183" s="222"/>
    </row>
    <row r="184" spans="1:13" s="92" customFormat="1" x14ac:dyDescent="0.2">
      <c r="A184" s="165"/>
      <c r="B184" s="172"/>
      <c r="C184" s="173"/>
      <c r="D184" s="171">
        <v>2</v>
      </c>
      <c r="E184" s="171">
        <v>2</v>
      </c>
      <c r="F184" s="171"/>
      <c r="G184" s="171">
        <v>1.8</v>
      </c>
      <c r="H184" s="161">
        <f t="shared" ref="H184:H188" si="16">ROUND(PRODUCT(D184:G184),2)</f>
        <v>7.2</v>
      </c>
      <c r="I184" s="222"/>
      <c r="J184" s="171"/>
      <c r="K184" s="222"/>
    </row>
    <row r="185" spans="1:13" s="92" customFormat="1" x14ac:dyDescent="0.2">
      <c r="A185" s="165"/>
      <c r="B185" s="172"/>
      <c r="C185" s="173"/>
      <c r="D185" s="171">
        <v>4</v>
      </c>
      <c r="E185" s="171">
        <v>0.15</v>
      </c>
      <c r="F185" s="171"/>
      <c r="G185" s="171">
        <v>1.8</v>
      </c>
      <c r="H185" s="161">
        <f t="shared" si="16"/>
        <v>1.08</v>
      </c>
      <c r="I185" s="222"/>
      <c r="J185" s="171"/>
      <c r="K185" s="222"/>
    </row>
    <row r="186" spans="1:13" s="92" customFormat="1" x14ac:dyDescent="0.2">
      <c r="A186" s="165"/>
      <c r="B186" s="172"/>
      <c r="C186" s="173"/>
      <c r="D186" s="171">
        <v>3</v>
      </c>
      <c r="E186" s="171">
        <v>1.4</v>
      </c>
      <c r="F186" s="171"/>
      <c r="G186" s="171">
        <v>1.8</v>
      </c>
      <c r="H186" s="161">
        <f t="shared" si="16"/>
        <v>7.56</v>
      </c>
      <c r="I186" s="222"/>
      <c r="J186" s="171"/>
      <c r="K186" s="222"/>
    </row>
    <row r="187" spans="1:13" s="92" customFormat="1" x14ac:dyDescent="0.2">
      <c r="A187" s="165"/>
      <c r="B187" s="172"/>
      <c r="C187" s="173"/>
      <c r="D187" s="171"/>
      <c r="E187" s="171">
        <v>0.2</v>
      </c>
      <c r="F187" s="171"/>
      <c r="G187" s="171">
        <v>1.8</v>
      </c>
      <c r="H187" s="161">
        <f t="shared" si="16"/>
        <v>0.36</v>
      </c>
      <c r="I187" s="222"/>
      <c r="J187" s="171"/>
      <c r="K187" s="222"/>
    </row>
    <row r="188" spans="1:13" s="92" customFormat="1" x14ac:dyDescent="0.2">
      <c r="A188" s="165"/>
      <c r="B188" s="172"/>
      <c r="C188" s="173"/>
      <c r="D188" s="171">
        <v>2</v>
      </c>
      <c r="E188" s="171">
        <v>0.1</v>
      </c>
      <c r="F188" s="171"/>
      <c r="G188" s="171">
        <v>1.8</v>
      </c>
      <c r="H188" s="161">
        <f t="shared" si="16"/>
        <v>0.36</v>
      </c>
      <c r="I188" s="225"/>
      <c r="J188" s="199"/>
      <c r="K188" s="226"/>
      <c r="L188" s="95"/>
      <c r="M188" s="95"/>
    </row>
    <row r="189" spans="1:13" s="95" customFormat="1" x14ac:dyDescent="0.2">
      <c r="A189" s="188"/>
      <c r="B189" s="189" t="str">
        <f>"Total item "&amp;A182</f>
        <v>Total item 5.2</v>
      </c>
      <c r="C189" s="190"/>
      <c r="D189" s="191"/>
      <c r="E189" s="191"/>
      <c r="F189" s="191"/>
      <c r="G189" s="191"/>
      <c r="H189" s="192">
        <f>SUM(H183:H188)</f>
        <v>16.559999999999999</v>
      </c>
      <c r="I189" s="225"/>
      <c r="J189" s="199"/>
      <c r="K189" s="227"/>
    </row>
    <row r="190" spans="1:13" s="95" customFormat="1" x14ac:dyDescent="0.2">
      <c r="A190" s="195"/>
      <c r="B190" s="167"/>
      <c r="C190" s="198"/>
      <c r="D190" s="199"/>
      <c r="E190" s="199"/>
      <c r="F190" s="199"/>
      <c r="G190" s="199"/>
      <c r="H190" s="200"/>
      <c r="I190" s="222" t="s">
        <v>499</v>
      </c>
      <c r="J190" s="171"/>
      <c r="K190" s="222"/>
      <c r="L190" s="92"/>
      <c r="M190" s="92"/>
    </row>
    <row r="191" spans="1:13" s="92" customFormat="1" ht="38.25" x14ac:dyDescent="0.2">
      <c r="A191" s="165" t="s">
        <v>159</v>
      </c>
      <c r="B191" s="167" t="s">
        <v>385</v>
      </c>
      <c r="C191" s="168" t="s">
        <v>86</v>
      </c>
      <c r="D191" s="170"/>
      <c r="E191" s="170" t="s">
        <v>145</v>
      </c>
      <c r="F191" s="170"/>
      <c r="G191" s="170"/>
      <c r="H191" s="170"/>
      <c r="I191" s="222"/>
      <c r="J191" s="171"/>
      <c r="K191" s="222"/>
    </row>
    <row r="192" spans="1:13" s="92" customFormat="1" x14ac:dyDescent="0.2">
      <c r="A192" s="165"/>
      <c r="B192" s="172" t="s">
        <v>183</v>
      </c>
      <c r="C192" s="168"/>
      <c r="D192" s="171">
        <v>2</v>
      </c>
      <c r="E192" s="171">
        <f>H180</f>
        <v>314.19000000000005</v>
      </c>
      <c r="F192" s="171"/>
      <c r="G192" s="171"/>
      <c r="H192" s="161">
        <f>ROUND(PRODUCT(D192:G192),2)</f>
        <v>628.38</v>
      </c>
      <c r="I192" s="222"/>
      <c r="J192" s="171"/>
      <c r="K192" s="222"/>
    </row>
    <row r="193" spans="1:13" s="92" customFormat="1" x14ac:dyDescent="0.2">
      <c r="A193" s="165"/>
      <c r="B193" s="172" t="s">
        <v>386</v>
      </c>
      <c r="C193" s="168"/>
      <c r="D193" s="171">
        <v>2</v>
      </c>
      <c r="E193" s="171">
        <f>H87</f>
        <v>8.58</v>
      </c>
      <c r="F193" s="171"/>
      <c r="G193" s="171"/>
      <c r="H193" s="161">
        <f>ROUND(PRODUCT(D193:G193),2)</f>
        <v>17.16</v>
      </c>
      <c r="I193" s="222"/>
      <c r="J193" s="171"/>
      <c r="K193" s="222"/>
    </row>
    <row r="194" spans="1:13" s="92" customFormat="1" x14ac:dyDescent="0.2">
      <c r="A194" s="165"/>
      <c r="B194" s="172" t="s">
        <v>613</v>
      </c>
      <c r="C194" s="168"/>
      <c r="D194" s="171">
        <v>2</v>
      </c>
      <c r="E194" s="171">
        <v>29</v>
      </c>
      <c r="F194" s="171">
        <v>0.5</v>
      </c>
      <c r="G194" s="171"/>
      <c r="H194" s="161">
        <f t="shared" ref="H194:H195" si="17">ROUND(PRODUCT(D194:G194),2)</f>
        <v>29</v>
      </c>
      <c r="I194" s="222"/>
      <c r="J194" s="171"/>
      <c r="K194" s="222"/>
    </row>
    <row r="195" spans="1:13" s="92" customFormat="1" x14ac:dyDescent="0.2">
      <c r="A195" s="165"/>
      <c r="B195" s="172"/>
      <c r="C195" s="168"/>
      <c r="D195" s="171">
        <v>2</v>
      </c>
      <c r="E195" s="171">
        <v>6.15</v>
      </c>
      <c r="F195" s="171">
        <v>1.2</v>
      </c>
      <c r="G195" s="171"/>
      <c r="H195" s="161">
        <f t="shared" si="17"/>
        <v>14.76</v>
      </c>
      <c r="I195" s="225"/>
      <c r="J195" s="199"/>
      <c r="K195" s="225"/>
      <c r="L195" s="95"/>
      <c r="M195" s="95"/>
    </row>
    <row r="196" spans="1:13" s="95" customFormat="1" x14ac:dyDescent="0.2">
      <c r="A196" s="157"/>
      <c r="B196" s="174" t="str">
        <f>"Total item "&amp;A191</f>
        <v>Total item 5.3</v>
      </c>
      <c r="C196" s="164"/>
      <c r="D196" s="161"/>
      <c r="E196" s="161"/>
      <c r="F196" s="161"/>
      <c r="G196" s="161"/>
      <c r="H196" s="175">
        <f>SUM(H192:H195)</f>
        <v>689.3</v>
      </c>
      <c r="I196" s="225"/>
      <c r="J196" s="199"/>
      <c r="K196" s="227"/>
    </row>
    <row r="197" spans="1:13" s="95" customFormat="1" x14ac:dyDescent="0.2">
      <c r="A197" s="195"/>
      <c r="B197" s="197"/>
      <c r="C197" s="198"/>
      <c r="D197" s="199"/>
      <c r="E197" s="199"/>
      <c r="F197" s="199"/>
      <c r="G197" s="199"/>
      <c r="H197" s="200"/>
      <c r="I197" s="222" t="s">
        <v>499</v>
      </c>
      <c r="J197" s="171"/>
      <c r="K197" s="222"/>
      <c r="L197" s="92"/>
      <c r="M197" s="92"/>
    </row>
    <row r="198" spans="1:13" s="92" customFormat="1" ht="51" x14ac:dyDescent="0.2">
      <c r="A198" s="165" t="s">
        <v>197</v>
      </c>
      <c r="B198" s="167" t="s">
        <v>389</v>
      </c>
      <c r="C198" s="168" t="s">
        <v>86</v>
      </c>
      <c r="D198" s="170"/>
      <c r="E198" s="170" t="s">
        <v>145</v>
      </c>
      <c r="F198" s="170"/>
      <c r="G198" s="170"/>
      <c r="H198" s="170"/>
      <c r="I198" s="222"/>
      <c r="J198" s="171"/>
      <c r="K198" s="222"/>
    </row>
    <row r="199" spans="1:13" s="92" customFormat="1" x14ac:dyDescent="0.2">
      <c r="A199" s="165"/>
      <c r="B199" s="172" t="s">
        <v>387</v>
      </c>
      <c r="C199" s="168"/>
      <c r="D199" s="171"/>
      <c r="E199" s="171">
        <f>H196</f>
        <v>689.3</v>
      </c>
      <c r="F199" s="171"/>
      <c r="G199" s="171"/>
      <c r="H199" s="161">
        <f>ROUND(PRODUCT(D199:G199),2)</f>
        <v>689.3</v>
      </c>
      <c r="I199" s="225"/>
      <c r="J199" s="199"/>
      <c r="K199" s="225"/>
      <c r="L199" s="95"/>
      <c r="M199" s="95"/>
    </row>
    <row r="200" spans="1:13" s="95" customFormat="1" x14ac:dyDescent="0.2">
      <c r="A200" s="157"/>
      <c r="B200" s="174" t="str">
        <f>"Total item "&amp;A198</f>
        <v>Total item 5.4</v>
      </c>
      <c r="C200" s="164"/>
      <c r="D200" s="161"/>
      <c r="E200" s="161"/>
      <c r="F200" s="161"/>
      <c r="G200" s="161"/>
      <c r="H200" s="175">
        <f>SUM(H199:H199)</f>
        <v>689.3</v>
      </c>
      <c r="I200" s="203"/>
      <c r="J200" s="161"/>
      <c r="K200" s="221"/>
      <c r="L200" s="70"/>
      <c r="M200" s="70"/>
    </row>
    <row r="201" spans="1:13" s="70" customFormat="1" x14ac:dyDescent="0.2">
      <c r="A201" s="163"/>
      <c r="B201" s="174"/>
      <c r="C201" s="164"/>
      <c r="D201" s="161"/>
      <c r="E201" s="161"/>
      <c r="F201" s="161"/>
      <c r="G201" s="161"/>
      <c r="H201" s="160"/>
      <c r="I201" s="222" t="s">
        <v>499</v>
      </c>
      <c r="J201" s="171"/>
      <c r="K201" s="222"/>
      <c r="L201" s="92"/>
      <c r="M201" s="92"/>
    </row>
    <row r="202" spans="1:13" s="92" customFormat="1" ht="38.25" x14ac:dyDescent="0.2">
      <c r="A202" s="184" t="s">
        <v>198</v>
      </c>
      <c r="B202" s="167" t="s">
        <v>593</v>
      </c>
      <c r="C202" s="168" t="s">
        <v>86</v>
      </c>
      <c r="D202" s="170"/>
      <c r="E202" s="170" t="s">
        <v>313</v>
      </c>
      <c r="F202" s="170"/>
      <c r="G202" s="170"/>
      <c r="H202" s="170"/>
      <c r="I202" s="222"/>
      <c r="J202" s="171"/>
      <c r="K202" s="222"/>
    </row>
    <row r="203" spans="1:13" s="92" customFormat="1" x14ac:dyDescent="0.2">
      <c r="A203" s="165"/>
      <c r="B203" s="178" t="s">
        <v>596</v>
      </c>
      <c r="C203" s="173"/>
      <c r="D203" s="171"/>
      <c r="E203" s="171"/>
      <c r="F203" s="171"/>
      <c r="G203" s="171"/>
      <c r="H203" s="161"/>
      <c r="I203" s="222"/>
      <c r="J203" s="171"/>
      <c r="K203" s="222"/>
    </row>
    <row r="204" spans="1:13" s="92" customFormat="1" x14ac:dyDescent="0.2">
      <c r="A204" s="165"/>
      <c r="B204" s="180" t="s">
        <v>597</v>
      </c>
      <c r="C204" s="173"/>
      <c r="D204" s="171">
        <v>2</v>
      </c>
      <c r="E204" s="171">
        <v>29.05</v>
      </c>
      <c r="F204" s="171"/>
      <c r="G204" s="171">
        <v>1</v>
      </c>
      <c r="H204" s="161">
        <f t="shared" ref="H204:H206" si="18">ROUND(PRODUCT(D204:G204),2)</f>
        <v>58.1</v>
      </c>
      <c r="I204" s="222"/>
      <c r="J204" s="171"/>
      <c r="K204" s="222"/>
    </row>
    <row r="205" spans="1:13" s="92" customFormat="1" x14ac:dyDescent="0.2">
      <c r="A205" s="165"/>
      <c r="B205" s="180" t="s">
        <v>598</v>
      </c>
      <c r="C205" s="168"/>
      <c r="D205" s="171">
        <v>2</v>
      </c>
      <c r="E205" s="171">
        <v>5.15</v>
      </c>
      <c r="F205" s="171"/>
      <c r="G205" s="171">
        <v>1</v>
      </c>
      <c r="H205" s="161">
        <f t="shared" si="18"/>
        <v>10.3</v>
      </c>
      <c r="I205" s="222"/>
      <c r="J205" s="171"/>
      <c r="K205" s="222"/>
    </row>
    <row r="206" spans="1:13" s="92" customFormat="1" x14ac:dyDescent="0.2">
      <c r="A206" s="165"/>
      <c r="B206" s="172" t="s">
        <v>134</v>
      </c>
      <c r="C206" s="173"/>
      <c r="D206" s="171">
        <v>-6</v>
      </c>
      <c r="E206" s="171">
        <v>0.9</v>
      </c>
      <c r="F206" s="171"/>
      <c r="G206" s="171">
        <v>1</v>
      </c>
      <c r="H206" s="161">
        <f t="shared" si="18"/>
        <v>-5.4</v>
      </c>
      <c r="I206" s="203"/>
      <c r="J206" s="161"/>
      <c r="K206" s="203"/>
      <c r="L206" s="70"/>
      <c r="M206" s="70"/>
    </row>
    <row r="207" spans="1:13" s="70" customFormat="1" x14ac:dyDescent="0.2">
      <c r="A207" s="157"/>
      <c r="B207" s="174" t="str">
        <f>"Total item "&amp;A202</f>
        <v>Total item 5.5</v>
      </c>
      <c r="C207" s="164"/>
      <c r="D207" s="161"/>
      <c r="E207" s="161"/>
      <c r="F207" s="161"/>
      <c r="G207" s="161"/>
      <c r="H207" s="175">
        <f>SUM(H203:H206)</f>
        <v>63.000000000000007</v>
      </c>
      <c r="I207" s="203"/>
      <c r="J207" s="161"/>
      <c r="K207" s="221"/>
    </row>
    <row r="208" spans="1:13" s="70" customFormat="1" x14ac:dyDescent="0.2">
      <c r="A208" s="163"/>
      <c r="B208" s="174"/>
      <c r="C208" s="164"/>
      <c r="D208" s="161"/>
      <c r="E208" s="161"/>
      <c r="F208" s="161"/>
      <c r="G208" s="161"/>
      <c r="H208" s="160"/>
      <c r="I208" s="222" t="s">
        <v>499</v>
      </c>
      <c r="J208" s="171"/>
      <c r="K208" s="222"/>
      <c r="L208" s="92"/>
      <c r="M208" s="92"/>
    </row>
    <row r="209" spans="1:13" s="92" customFormat="1" ht="25.5" x14ac:dyDescent="0.2">
      <c r="A209" s="184" t="s">
        <v>609</v>
      </c>
      <c r="B209" s="167" t="s">
        <v>592</v>
      </c>
      <c r="C209" s="168" t="s">
        <v>86</v>
      </c>
      <c r="D209" s="170"/>
      <c r="E209" s="170" t="s">
        <v>313</v>
      </c>
      <c r="F209" s="170"/>
      <c r="G209" s="170"/>
      <c r="H209" s="170"/>
      <c r="I209" s="222"/>
      <c r="J209" s="171"/>
      <c r="K209" s="222"/>
    </row>
    <row r="210" spans="1:13" s="92" customFormat="1" x14ac:dyDescent="0.2">
      <c r="A210" s="165"/>
      <c r="B210" s="178" t="s">
        <v>610</v>
      </c>
      <c r="C210" s="173"/>
      <c r="D210" s="171">
        <v>2</v>
      </c>
      <c r="E210" s="171">
        <v>7</v>
      </c>
      <c r="F210" s="171"/>
      <c r="G210" s="171">
        <v>1.3</v>
      </c>
      <c r="H210" s="161">
        <f t="shared" ref="H210:H221" si="19">ROUND(PRODUCT(D210:G210),2)</f>
        <v>18.2</v>
      </c>
      <c r="I210" s="222"/>
      <c r="J210" s="171"/>
      <c r="K210" s="222"/>
    </row>
    <row r="211" spans="1:13" s="92" customFormat="1" x14ac:dyDescent="0.2">
      <c r="A211" s="165"/>
      <c r="B211" s="172"/>
      <c r="C211" s="168"/>
      <c r="D211" s="171">
        <v>2</v>
      </c>
      <c r="E211" s="171">
        <v>4.8499999999999996</v>
      </c>
      <c r="F211" s="171"/>
      <c r="G211" s="171">
        <v>1.3</v>
      </c>
      <c r="H211" s="161">
        <f t="shared" si="19"/>
        <v>12.61</v>
      </c>
      <c r="I211" s="222"/>
      <c r="J211" s="171"/>
      <c r="K211" s="222"/>
    </row>
    <row r="212" spans="1:13" s="92" customFormat="1" x14ac:dyDescent="0.2">
      <c r="A212" s="165"/>
      <c r="B212" s="172" t="s">
        <v>134</v>
      </c>
      <c r="C212" s="168"/>
      <c r="D212" s="171">
        <v>-1</v>
      </c>
      <c r="E212" s="171">
        <v>3</v>
      </c>
      <c r="F212" s="171"/>
      <c r="G212" s="171">
        <v>0.3</v>
      </c>
      <c r="H212" s="161">
        <f t="shared" si="19"/>
        <v>-0.9</v>
      </c>
      <c r="I212" s="222"/>
      <c r="J212" s="171"/>
      <c r="K212" s="222"/>
    </row>
    <row r="213" spans="1:13" s="92" customFormat="1" x14ac:dyDescent="0.2">
      <c r="A213" s="165"/>
      <c r="B213" s="172"/>
      <c r="C213" s="168"/>
      <c r="D213" s="171">
        <v>-1</v>
      </c>
      <c r="E213" s="171">
        <v>0.9</v>
      </c>
      <c r="F213" s="171"/>
      <c r="G213" s="171">
        <v>1.3</v>
      </c>
      <c r="H213" s="161">
        <f t="shared" si="19"/>
        <v>-1.17</v>
      </c>
      <c r="I213" s="222"/>
      <c r="J213" s="171"/>
      <c r="K213" s="222"/>
    </row>
    <row r="214" spans="1:13" s="92" customFormat="1" x14ac:dyDescent="0.2">
      <c r="A214" s="165"/>
      <c r="B214" s="178" t="s">
        <v>611</v>
      </c>
      <c r="C214" s="168"/>
      <c r="D214" s="171">
        <v>6</v>
      </c>
      <c r="E214" s="171">
        <v>5</v>
      </c>
      <c r="F214" s="171"/>
      <c r="G214" s="171">
        <v>1.3</v>
      </c>
      <c r="H214" s="161">
        <f t="shared" si="19"/>
        <v>39</v>
      </c>
      <c r="I214" s="222"/>
      <c r="J214" s="171"/>
      <c r="K214" s="222"/>
    </row>
    <row r="215" spans="1:13" s="92" customFormat="1" x14ac:dyDescent="0.2">
      <c r="A215" s="165"/>
      <c r="B215" s="172"/>
      <c r="C215" s="168"/>
      <c r="D215" s="171">
        <v>6</v>
      </c>
      <c r="E215" s="171">
        <v>4.8499999999999996</v>
      </c>
      <c r="F215" s="171"/>
      <c r="G215" s="171">
        <v>1.3</v>
      </c>
      <c r="H215" s="161">
        <f t="shared" si="19"/>
        <v>37.83</v>
      </c>
      <c r="I215" s="222"/>
      <c r="J215" s="171"/>
      <c r="K215" s="222"/>
    </row>
    <row r="216" spans="1:13" s="92" customFormat="1" x14ac:dyDescent="0.2">
      <c r="A216" s="165"/>
      <c r="B216" s="172"/>
      <c r="C216" s="168"/>
      <c r="D216" s="171">
        <v>-3</v>
      </c>
      <c r="E216" s="171">
        <v>3</v>
      </c>
      <c r="F216" s="171"/>
      <c r="G216" s="171">
        <v>0.3</v>
      </c>
      <c r="H216" s="161">
        <f t="shared" si="19"/>
        <v>-2.7</v>
      </c>
      <c r="I216" s="222"/>
      <c r="J216" s="171"/>
      <c r="K216" s="222"/>
    </row>
    <row r="217" spans="1:13" s="92" customFormat="1" x14ac:dyDescent="0.2">
      <c r="A217" s="165"/>
      <c r="B217" s="172"/>
      <c r="C217" s="168"/>
      <c r="D217" s="171">
        <v>-3</v>
      </c>
      <c r="E217" s="171">
        <v>0.9</v>
      </c>
      <c r="F217" s="171"/>
      <c r="G217" s="171">
        <v>1.3</v>
      </c>
      <c r="H217" s="161">
        <f t="shared" si="19"/>
        <v>-3.51</v>
      </c>
      <c r="I217" s="222"/>
      <c r="J217" s="171"/>
      <c r="K217" s="222"/>
    </row>
    <row r="218" spans="1:13" s="92" customFormat="1" x14ac:dyDescent="0.2">
      <c r="A218" s="165"/>
      <c r="B218" s="178" t="s">
        <v>612</v>
      </c>
      <c r="C218" s="173"/>
      <c r="D218" s="171">
        <v>4</v>
      </c>
      <c r="E218" s="171">
        <v>3</v>
      </c>
      <c r="F218" s="171"/>
      <c r="G218" s="171">
        <v>1.8</v>
      </c>
      <c r="H218" s="161">
        <f t="shared" si="19"/>
        <v>21.6</v>
      </c>
      <c r="I218" s="222"/>
      <c r="J218" s="171"/>
      <c r="K218" s="222"/>
    </row>
    <row r="219" spans="1:13" s="92" customFormat="1" x14ac:dyDescent="0.2">
      <c r="A219" s="165"/>
      <c r="B219" s="178"/>
      <c r="C219" s="173"/>
      <c r="D219" s="171">
        <v>4</v>
      </c>
      <c r="E219" s="171">
        <v>4.8499999999999996</v>
      </c>
      <c r="F219" s="171"/>
      <c r="G219" s="171">
        <v>1.8</v>
      </c>
      <c r="H219" s="161">
        <f t="shared" si="19"/>
        <v>34.92</v>
      </c>
      <c r="I219" s="222"/>
      <c r="J219" s="171"/>
      <c r="K219" s="222"/>
    </row>
    <row r="220" spans="1:13" s="92" customFormat="1" x14ac:dyDescent="0.2">
      <c r="A220" s="165"/>
      <c r="B220" s="172" t="s">
        <v>134</v>
      </c>
      <c r="C220" s="173"/>
      <c r="D220" s="171">
        <v>-2</v>
      </c>
      <c r="E220" s="171">
        <v>0.9</v>
      </c>
      <c r="F220" s="171"/>
      <c r="G220" s="171">
        <v>1.8</v>
      </c>
      <c r="H220" s="161">
        <f t="shared" si="19"/>
        <v>-3.24</v>
      </c>
      <c r="I220" s="222"/>
      <c r="J220" s="171"/>
      <c r="K220" s="222"/>
    </row>
    <row r="221" spans="1:13" s="92" customFormat="1" x14ac:dyDescent="0.2">
      <c r="A221" s="165"/>
      <c r="B221" s="178"/>
      <c r="C221" s="168"/>
      <c r="D221" s="171">
        <v>-2</v>
      </c>
      <c r="E221" s="171">
        <v>1.5</v>
      </c>
      <c r="F221" s="171"/>
      <c r="G221" s="171">
        <v>0.2</v>
      </c>
      <c r="H221" s="161">
        <f t="shared" si="19"/>
        <v>-0.6</v>
      </c>
      <c r="I221" s="203"/>
      <c r="J221" s="161"/>
      <c r="K221" s="203"/>
      <c r="L221" s="70"/>
      <c r="M221" s="70"/>
    </row>
    <row r="222" spans="1:13" s="70" customFormat="1" x14ac:dyDescent="0.2">
      <c r="A222" s="157"/>
      <c r="B222" s="174" t="str">
        <f>"Total item "&amp;A209</f>
        <v>Total item 5.6</v>
      </c>
      <c r="C222" s="164"/>
      <c r="D222" s="161"/>
      <c r="E222" s="161"/>
      <c r="F222" s="161"/>
      <c r="G222" s="161"/>
      <c r="H222" s="175">
        <f>SUM(H210:H221)</f>
        <v>152.04</v>
      </c>
      <c r="I222" s="203"/>
      <c r="J222" s="161"/>
      <c r="K222" s="221"/>
    </row>
    <row r="223" spans="1:13" s="70" customFormat="1" x14ac:dyDescent="0.2">
      <c r="A223" s="163"/>
      <c r="B223" s="174"/>
      <c r="C223" s="164"/>
      <c r="D223" s="161"/>
      <c r="E223" s="161"/>
      <c r="F223" s="161"/>
      <c r="G223" s="161"/>
      <c r="H223" s="160"/>
      <c r="I223" s="362"/>
      <c r="J223" s="175"/>
      <c r="K223" s="363"/>
      <c r="L223" s="364"/>
      <c r="M223" s="364"/>
    </row>
    <row r="224" spans="1:13" s="364" customFormat="1" x14ac:dyDescent="0.2">
      <c r="A224" s="267" t="s">
        <v>12</v>
      </c>
      <c r="B224" s="229" t="s">
        <v>177</v>
      </c>
      <c r="C224" s="361"/>
      <c r="D224" s="175"/>
      <c r="E224" s="175"/>
      <c r="F224" s="175"/>
      <c r="G224" s="175"/>
      <c r="H224" s="175"/>
      <c r="I224" s="203"/>
      <c r="J224" s="161"/>
      <c r="K224" s="221"/>
      <c r="L224" s="70"/>
      <c r="M224" s="70"/>
    </row>
    <row r="225" spans="1:13" s="70" customFormat="1" x14ac:dyDescent="0.2">
      <c r="A225" s="163"/>
      <c r="B225" s="174"/>
      <c r="C225" s="164"/>
      <c r="D225" s="161"/>
      <c r="E225" s="161"/>
      <c r="F225" s="161"/>
      <c r="G225" s="161"/>
      <c r="H225" s="160"/>
      <c r="I225" s="222" t="s">
        <v>499</v>
      </c>
      <c r="J225" s="171"/>
      <c r="K225" s="222"/>
      <c r="L225" s="92"/>
      <c r="M225" s="92"/>
    </row>
    <row r="226" spans="1:13" s="92" customFormat="1" ht="25.5" x14ac:dyDescent="0.2">
      <c r="A226" s="165" t="s">
        <v>138</v>
      </c>
      <c r="B226" s="167" t="s">
        <v>307</v>
      </c>
      <c r="C226" s="168" t="s">
        <v>78</v>
      </c>
      <c r="D226" s="170"/>
      <c r="E226" s="170" t="s">
        <v>283</v>
      </c>
      <c r="F226" s="170"/>
      <c r="G226" s="170"/>
      <c r="H226" s="170"/>
      <c r="I226" s="222"/>
      <c r="J226" s="171"/>
      <c r="K226" s="222"/>
    </row>
    <row r="227" spans="1:13" s="92" customFormat="1" x14ac:dyDescent="0.2">
      <c r="A227" s="165"/>
      <c r="B227" s="178" t="s">
        <v>610</v>
      </c>
      <c r="C227" s="173"/>
      <c r="D227" s="171"/>
      <c r="E227" s="171">
        <v>7</v>
      </c>
      <c r="F227" s="171">
        <v>4.8499999999999996</v>
      </c>
      <c r="G227" s="171">
        <v>0.05</v>
      </c>
      <c r="H227" s="161">
        <f t="shared" ref="H227:H229" si="20">ROUND(PRODUCT(D227:G227),2)</f>
        <v>1.7</v>
      </c>
      <c r="I227" s="222"/>
      <c r="J227" s="171"/>
      <c r="K227" s="222"/>
    </row>
    <row r="228" spans="1:13" s="92" customFormat="1" x14ac:dyDescent="0.2">
      <c r="A228" s="165"/>
      <c r="B228" s="178" t="s">
        <v>611</v>
      </c>
      <c r="C228" s="168"/>
      <c r="D228" s="171">
        <v>3</v>
      </c>
      <c r="E228" s="171">
        <v>5</v>
      </c>
      <c r="F228" s="171">
        <v>4.8499999999999996</v>
      </c>
      <c r="G228" s="171">
        <v>0.05</v>
      </c>
      <c r="H228" s="161">
        <f t="shared" si="20"/>
        <v>3.64</v>
      </c>
      <c r="I228" s="222"/>
      <c r="J228" s="171"/>
      <c r="K228" s="222"/>
    </row>
    <row r="229" spans="1:13" s="92" customFormat="1" x14ac:dyDescent="0.2">
      <c r="A229" s="165"/>
      <c r="B229" s="178" t="s">
        <v>612</v>
      </c>
      <c r="C229" s="173"/>
      <c r="D229" s="171">
        <v>2</v>
      </c>
      <c r="E229" s="171">
        <v>3</v>
      </c>
      <c r="F229" s="171">
        <v>4.8499999999999996</v>
      </c>
      <c r="G229" s="171">
        <v>0.05</v>
      </c>
      <c r="H229" s="161">
        <f t="shared" si="20"/>
        <v>1.46</v>
      </c>
      <c r="I229" s="203"/>
      <c r="J229" s="161"/>
      <c r="K229" s="203"/>
      <c r="L229" s="70"/>
      <c r="M229" s="70"/>
    </row>
    <row r="230" spans="1:13" s="70" customFormat="1" x14ac:dyDescent="0.2">
      <c r="A230" s="157"/>
      <c r="B230" s="174" t="str">
        <f>"Total item "&amp;A226</f>
        <v>Total item 6.1</v>
      </c>
      <c r="C230" s="164"/>
      <c r="D230" s="161"/>
      <c r="E230" s="161"/>
      <c r="F230" s="161"/>
      <c r="G230" s="161"/>
      <c r="H230" s="175">
        <f>SUM(H227:H229)</f>
        <v>6.8</v>
      </c>
      <c r="I230" s="203"/>
      <c r="J230" s="161"/>
      <c r="K230" s="221"/>
    </row>
    <row r="231" spans="1:13" s="70" customFormat="1" x14ac:dyDescent="0.2">
      <c r="A231" s="163"/>
      <c r="B231" s="174"/>
      <c r="C231" s="164"/>
      <c r="D231" s="161"/>
      <c r="E231" s="161"/>
      <c r="F231" s="161"/>
      <c r="G231" s="161"/>
      <c r="H231" s="160"/>
      <c r="I231" s="222" t="s">
        <v>499</v>
      </c>
      <c r="J231" s="171"/>
      <c r="K231" s="222"/>
      <c r="L231" s="92"/>
      <c r="M231" s="92"/>
    </row>
    <row r="232" spans="1:13" s="92" customFormat="1" ht="51" x14ac:dyDescent="0.2">
      <c r="A232" s="165" t="s">
        <v>160</v>
      </c>
      <c r="B232" s="167" t="s">
        <v>180</v>
      </c>
      <c r="C232" s="168" t="s">
        <v>86</v>
      </c>
      <c r="D232" s="170"/>
      <c r="E232" s="170" t="s">
        <v>283</v>
      </c>
      <c r="F232" s="170"/>
      <c r="G232" s="170"/>
      <c r="H232" s="170"/>
      <c r="I232" s="222"/>
      <c r="J232" s="171"/>
      <c r="K232" s="222"/>
    </row>
    <row r="233" spans="1:13" s="92" customFormat="1" x14ac:dyDescent="0.2">
      <c r="A233" s="165"/>
      <c r="B233" s="178" t="s">
        <v>610</v>
      </c>
      <c r="C233" s="173"/>
      <c r="D233" s="171"/>
      <c r="E233" s="171">
        <v>7</v>
      </c>
      <c r="F233" s="171">
        <v>4.8499999999999996</v>
      </c>
      <c r="G233" s="171"/>
      <c r="H233" s="161">
        <f t="shared" ref="H233:H235" si="21">ROUND(PRODUCT(D233:G233),2)</f>
        <v>33.950000000000003</v>
      </c>
      <c r="I233" s="222"/>
      <c r="J233" s="171"/>
      <c r="K233" s="222"/>
    </row>
    <row r="234" spans="1:13" s="92" customFormat="1" x14ac:dyDescent="0.2">
      <c r="A234" s="165"/>
      <c r="B234" s="178" t="s">
        <v>611</v>
      </c>
      <c r="C234" s="168"/>
      <c r="D234" s="171">
        <v>3</v>
      </c>
      <c r="E234" s="171">
        <v>5</v>
      </c>
      <c r="F234" s="171">
        <v>4.8499999999999996</v>
      </c>
      <c r="G234" s="171"/>
      <c r="H234" s="161">
        <f t="shared" si="21"/>
        <v>72.75</v>
      </c>
      <c r="I234" s="222"/>
      <c r="J234" s="171"/>
      <c r="K234" s="222"/>
    </row>
    <row r="235" spans="1:13" s="92" customFormat="1" x14ac:dyDescent="0.2">
      <c r="A235" s="165"/>
      <c r="B235" s="178" t="s">
        <v>612</v>
      </c>
      <c r="C235" s="173"/>
      <c r="D235" s="171">
        <v>2</v>
      </c>
      <c r="E235" s="171">
        <v>3</v>
      </c>
      <c r="F235" s="171">
        <v>4.8499999999999996</v>
      </c>
      <c r="G235" s="171"/>
      <c r="H235" s="161">
        <f t="shared" si="21"/>
        <v>29.1</v>
      </c>
      <c r="I235" s="203"/>
      <c r="J235" s="161"/>
      <c r="K235" s="203"/>
      <c r="L235" s="70"/>
      <c r="M235" s="70"/>
    </row>
    <row r="236" spans="1:13" s="70" customFormat="1" x14ac:dyDescent="0.2">
      <c r="A236" s="157"/>
      <c r="B236" s="174" t="str">
        <f>"Total item "&amp;A232</f>
        <v>Total item 6.2</v>
      </c>
      <c r="C236" s="164"/>
      <c r="D236" s="161"/>
      <c r="E236" s="161"/>
      <c r="F236" s="161"/>
      <c r="G236" s="161"/>
      <c r="H236" s="175">
        <f>SUM(H233:H235)</f>
        <v>135.80000000000001</v>
      </c>
      <c r="I236" s="203"/>
      <c r="J236" s="161"/>
      <c r="K236" s="221"/>
    </row>
    <row r="237" spans="1:13" s="70" customFormat="1" x14ac:dyDescent="0.2">
      <c r="A237" s="163"/>
      <c r="B237" s="174"/>
      <c r="C237" s="164"/>
      <c r="D237" s="161"/>
      <c r="E237" s="161"/>
      <c r="F237" s="161"/>
      <c r="G237" s="161"/>
      <c r="H237" s="160"/>
      <c r="I237" s="222" t="s">
        <v>499</v>
      </c>
      <c r="J237" s="171"/>
      <c r="K237" s="222"/>
      <c r="L237" s="92"/>
      <c r="M237" s="92"/>
    </row>
    <row r="238" spans="1:13" s="92" customFormat="1" ht="38.25" x14ac:dyDescent="0.2">
      <c r="A238" s="165" t="s">
        <v>199</v>
      </c>
      <c r="B238" s="167" t="s">
        <v>593</v>
      </c>
      <c r="C238" s="168" t="s">
        <v>86</v>
      </c>
      <c r="D238" s="170"/>
      <c r="E238" s="170"/>
      <c r="F238" s="170"/>
      <c r="G238" s="170"/>
      <c r="H238" s="170"/>
      <c r="I238" s="222"/>
      <c r="J238" s="171"/>
      <c r="K238" s="222"/>
    </row>
    <row r="239" spans="1:13" s="92" customFormat="1" x14ac:dyDescent="0.2">
      <c r="A239" s="165"/>
      <c r="B239" s="172" t="s">
        <v>616</v>
      </c>
      <c r="C239" s="168"/>
      <c r="D239" s="171"/>
      <c r="E239" s="171">
        <f>H236</f>
        <v>135.80000000000001</v>
      </c>
      <c r="F239" s="171"/>
      <c r="G239" s="171"/>
      <c r="H239" s="161">
        <f>ROUND(PRODUCT(D239:G239),2)</f>
        <v>135.80000000000001</v>
      </c>
      <c r="I239" s="203"/>
      <c r="J239" s="161"/>
      <c r="K239" s="203"/>
      <c r="L239" s="70"/>
      <c r="M239" s="70"/>
    </row>
    <row r="240" spans="1:13" s="70" customFormat="1" x14ac:dyDescent="0.2">
      <c r="A240" s="157"/>
      <c r="B240" s="174" t="str">
        <f>"Total item "&amp;A238</f>
        <v>Total item 6.3</v>
      </c>
      <c r="C240" s="164"/>
      <c r="D240" s="161"/>
      <c r="E240" s="161"/>
      <c r="F240" s="161"/>
      <c r="G240" s="161"/>
      <c r="H240" s="175">
        <f>SUM(H239:H239)</f>
        <v>135.80000000000001</v>
      </c>
      <c r="I240" s="203"/>
      <c r="J240" s="161"/>
      <c r="K240" s="221"/>
    </row>
    <row r="241" spans="1:13" s="70" customFormat="1" x14ac:dyDescent="0.2">
      <c r="A241" s="163"/>
      <c r="B241" s="174"/>
      <c r="C241" s="164"/>
      <c r="D241" s="161"/>
      <c r="E241" s="161"/>
      <c r="F241" s="161"/>
      <c r="G241" s="161"/>
      <c r="H241" s="160"/>
      <c r="I241" s="362"/>
      <c r="J241" s="175"/>
      <c r="K241" s="363"/>
      <c r="L241" s="364"/>
      <c r="M241" s="364"/>
    </row>
    <row r="242" spans="1:13" s="364" customFormat="1" x14ac:dyDescent="0.2">
      <c r="A242" s="267"/>
      <c r="B242" s="229" t="s">
        <v>617</v>
      </c>
      <c r="C242" s="361"/>
      <c r="D242" s="175"/>
      <c r="E242" s="175"/>
      <c r="F242" s="175"/>
      <c r="G242" s="175"/>
      <c r="H242" s="175"/>
      <c r="I242" s="203"/>
      <c r="J242" s="161"/>
      <c r="K242" s="221"/>
      <c r="L242" s="70"/>
      <c r="M242" s="70"/>
    </row>
    <row r="243" spans="1:13" s="70" customFormat="1" x14ac:dyDescent="0.2">
      <c r="A243" s="163"/>
      <c r="B243" s="174"/>
      <c r="C243" s="164"/>
      <c r="D243" s="161"/>
      <c r="E243" s="161"/>
      <c r="F243" s="161"/>
      <c r="G243" s="161"/>
      <c r="H243" s="160"/>
      <c r="I243" s="222" t="s">
        <v>499</v>
      </c>
      <c r="J243" s="171"/>
      <c r="K243" s="222"/>
      <c r="L243" s="92"/>
      <c r="M243" s="92"/>
    </row>
    <row r="244" spans="1:13" s="92" customFormat="1" ht="39" customHeight="1" x14ac:dyDescent="0.2">
      <c r="A244" s="165" t="s">
        <v>330</v>
      </c>
      <c r="B244" s="167" t="s">
        <v>390</v>
      </c>
      <c r="C244" s="168" t="s">
        <v>86</v>
      </c>
      <c r="D244" s="170"/>
      <c r="E244" s="170" t="s">
        <v>283</v>
      </c>
      <c r="F244" s="170"/>
      <c r="G244" s="170"/>
      <c r="H244" s="170"/>
      <c r="I244" s="222"/>
      <c r="J244" s="171"/>
      <c r="K244" s="222"/>
    </row>
    <row r="245" spans="1:13" s="92" customFormat="1" x14ac:dyDescent="0.2">
      <c r="A245" s="165"/>
      <c r="B245" s="178" t="s">
        <v>201</v>
      </c>
      <c r="C245" s="168"/>
      <c r="D245" s="171"/>
      <c r="E245" s="171">
        <v>347.33</v>
      </c>
      <c r="F245" s="171"/>
      <c r="G245" s="171"/>
      <c r="H245" s="171">
        <f>ROUND(PRODUCT(D245:G245),2)</f>
        <v>347.33</v>
      </c>
      <c r="I245" s="203"/>
      <c r="J245" s="161"/>
      <c r="K245" s="203"/>
      <c r="L245" s="70"/>
      <c r="M245" s="70"/>
    </row>
    <row r="246" spans="1:13" s="70" customFormat="1" x14ac:dyDescent="0.2">
      <c r="A246" s="157"/>
      <c r="B246" s="174" t="str">
        <f>"Total item "&amp;A244</f>
        <v>Total item 6.4</v>
      </c>
      <c r="C246" s="164"/>
      <c r="D246" s="161"/>
      <c r="E246" s="161"/>
      <c r="F246" s="161"/>
      <c r="G246" s="161"/>
      <c r="H246" s="175">
        <f>SUM(H245:H245)</f>
        <v>347.33</v>
      </c>
      <c r="I246" s="203"/>
      <c r="J246" s="161"/>
      <c r="K246" s="221"/>
    </row>
    <row r="247" spans="1:13" s="70" customFormat="1" x14ac:dyDescent="0.2">
      <c r="A247" s="163"/>
      <c r="B247" s="174"/>
      <c r="C247" s="164"/>
      <c r="D247" s="161"/>
      <c r="E247" s="161"/>
      <c r="F247" s="161"/>
      <c r="G247" s="161"/>
      <c r="H247" s="160"/>
      <c r="I247" s="222" t="s">
        <v>499</v>
      </c>
      <c r="J247" s="171"/>
      <c r="K247" s="222"/>
      <c r="L247" s="92"/>
      <c r="M247" s="92"/>
    </row>
    <row r="248" spans="1:13" s="92" customFormat="1" ht="39" customHeight="1" x14ac:dyDescent="0.2">
      <c r="A248" s="165" t="s">
        <v>321</v>
      </c>
      <c r="B248" s="167" t="s">
        <v>644</v>
      </c>
      <c r="C248" s="168" t="s">
        <v>86</v>
      </c>
      <c r="D248" s="170"/>
      <c r="E248" s="170" t="s">
        <v>283</v>
      </c>
      <c r="F248" s="170"/>
      <c r="G248" s="170"/>
      <c r="H248" s="170"/>
      <c r="I248" s="222"/>
      <c r="J248" s="171"/>
      <c r="K248" s="222"/>
    </row>
    <row r="249" spans="1:13" s="92" customFormat="1" x14ac:dyDescent="0.2">
      <c r="A249" s="165"/>
      <c r="B249" s="178" t="s">
        <v>201</v>
      </c>
      <c r="C249" s="168"/>
      <c r="D249" s="171"/>
      <c r="E249" s="171"/>
      <c r="F249" s="171"/>
      <c r="G249" s="171"/>
      <c r="H249" s="171"/>
      <c r="I249" s="222"/>
      <c r="J249" s="171"/>
      <c r="K249" s="222"/>
    </row>
    <row r="250" spans="1:13" s="92" customFormat="1" x14ac:dyDescent="0.2">
      <c r="A250" s="165"/>
      <c r="B250" s="172" t="s">
        <v>648</v>
      </c>
      <c r="C250" s="168"/>
      <c r="D250" s="171"/>
      <c r="E250" s="171">
        <v>167.03</v>
      </c>
      <c r="F250" s="171"/>
      <c r="G250" s="171"/>
      <c r="H250" s="171">
        <f t="shared" ref="H250:H251" si="22">ROUND(PRODUCT(D250:G250),2)</f>
        <v>167.03</v>
      </c>
      <c r="I250" s="222"/>
      <c r="J250" s="171"/>
      <c r="K250" s="222"/>
    </row>
    <row r="251" spans="1:13" s="92" customFormat="1" x14ac:dyDescent="0.2">
      <c r="A251" s="165"/>
      <c r="B251" s="172" t="s">
        <v>649</v>
      </c>
      <c r="C251" s="168"/>
      <c r="D251" s="171"/>
      <c r="E251" s="171">
        <v>59.31</v>
      </c>
      <c r="F251" s="171"/>
      <c r="G251" s="171"/>
      <c r="H251" s="171">
        <f t="shared" si="22"/>
        <v>59.31</v>
      </c>
      <c r="I251" s="203"/>
      <c r="J251" s="161"/>
      <c r="K251" s="203"/>
      <c r="L251" s="70"/>
      <c r="M251" s="70"/>
    </row>
    <row r="252" spans="1:13" s="70" customFormat="1" x14ac:dyDescent="0.2">
      <c r="A252" s="157"/>
      <c r="B252" s="174" t="str">
        <f>"Total item "&amp;A248</f>
        <v>Total item 6.5</v>
      </c>
      <c r="C252" s="164"/>
      <c r="D252" s="161"/>
      <c r="E252" s="161"/>
      <c r="F252" s="161"/>
      <c r="G252" s="161"/>
      <c r="H252" s="175">
        <f>SUM(H249:H251)</f>
        <v>226.34</v>
      </c>
      <c r="I252" s="203"/>
      <c r="J252" s="161"/>
      <c r="K252" s="221"/>
    </row>
    <row r="253" spans="1:13" s="70" customFormat="1" x14ac:dyDescent="0.2">
      <c r="A253" s="163"/>
      <c r="B253" s="174"/>
      <c r="C253" s="164"/>
      <c r="D253" s="161"/>
      <c r="E253" s="161"/>
      <c r="F253" s="161"/>
      <c r="G253" s="161"/>
      <c r="H253" s="160"/>
      <c r="I253" s="222" t="s">
        <v>499</v>
      </c>
      <c r="J253" s="171"/>
      <c r="K253" s="222"/>
      <c r="L253" s="92"/>
      <c r="M253" s="92"/>
    </row>
    <row r="254" spans="1:13" s="92" customFormat="1" ht="39" customHeight="1" x14ac:dyDescent="0.2">
      <c r="A254" s="165" t="s">
        <v>324</v>
      </c>
      <c r="B254" s="167" t="s">
        <v>671</v>
      </c>
      <c r="C254" s="168" t="s">
        <v>86</v>
      </c>
      <c r="D254" s="170"/>
      <c r="E254" s="170" t="s">
        <v>283</v>
      </c>
      <c r="F254" s="170"/>
      <c r="G254" s="170"/>
      <c r="H254" s="170"/>
      <c r="I254" s="222"/>
      <c r="J254" s="171"/>
      <c r="K254" s="222"/>
    </row>
    <row r="255" spans="1:13" s="92" customFormat="1" x14ac:dyDescent="0.2">
      <c r="A255" s="165"/>
      <c r="B255" s="178" t="s">
        <v>201</v>
      </c>
      <c r="C255" s="168"/>
      <c r="D255" s="171"/>
      <c r="E255" s="171">
        <v>576.31700000000001</v>
      </c>
      <c r="F255" s="171"/>
      <c r="G255" s="171"/>
      <c r="H255" s="171">
        <f t="shared" ref="H255" si="23">ROUND(PRODUCT(D255:G255),2)</f>
        <v>576.32000000000005</v>
      </c>
      <c r="I255" s="203"/>
      <c r="J255" s="161"/>
      <c r="K255" s="203"/>
      <c r="L255" s="70"/>
      <c r="M255" s="70"/>
    </row>
    <row r="256" spans="1:13" s="70" customFormat="1" x14ac:dyDescent="0.2">
      <c r="A256" s="157"/>
      <c r="B256" s="174" t="str">
        <f>"Total item "&amp;A254</f>
        <v>Total item 6.6</v>
      </c>
      <c r="C256" s="164"/>
      <c r="D256" s="161"/>
      <c r="E256" s="161"/>
      <c r="F256" s="161"/>
      <c r="G256" s="161"/>
      <c r="H256" s="175">
        <f>SUM(H255:H255)</f>
        <v>576.32000000000005</v>
      </c>
      <c r="I256" s="203"/>
      <c r="J256" s="161"/>
      <c r="K256" s="221"/>
    </row>
    <row r="257" spans="1:13" s="70" customFormat="1" x14ac:dyDescent="0.2">
      <c r="A257" s="163"/>
      <c r="B257" s="174"/>
      <c r="C257" s="164"/>
      <c r="D257" s="161"/>
      <c r="E257" s="161"/>
      <c r="F257" s="161"/>
      <c r="G257" s="161"/>
      <c r="H257" s="160"/>
      <c r="I257" s="222" t="s">
        <v>499</v>
      </c>
      <c r="J257" s="171"/>
      <c r="K257" s="222"/>
      <c r="L257" s="92"/>
      <c r="M257" s="92"/>
    </row>
    <row r="258" spans="1:13" s="92" customFormat="1" ht="63.75" x14ac:dyDescent="0.2">
      <c r="A258" s="165" t="s">
        <v>331</v>
      </c>
      <c r="B258" s="167" t="s">
        <v>672</v>
      </c>
      <c r="C258" s="168" t="s">
        <v>85</v>
      </c>
      <c r="D258" s="170"/>
      <c r="E258" s="170" t="s">
        <v>283</v>
      </c>
      <c r="F258" s="170"/>
      <c r="G258" s="170"/>
      <c r="H258" s="170"/>
      <c r="I258" s="222"/>
      <c r="J258" s="171"/>
      <c r="K258" s="222"/>
    </row>
    <row r="259" spans="1:13" s="92" customFormat="1" x14ac:dyDescent="0.2">
      <c r="A259" s="165"/>
      <c r="B259" s="178" t="s">
        <v>201</v>
      </c>
      <c r="C259" s="168"/>
      <c r="D259" s="171"/>
      <c r="E259" s="171">
        <f>173.13+60+7.71+3.32+6.47+7.37+5.94+5.92+6.02+3.14+2.92+2.2+2.2+4.46+4.57+0.72+0.61+5.68+2.15</f>
        <v>304.52999999999997</v>
      </c>
      <c r="F259" s="171"/>
      <c r="G259" s="171"/>
      <c r="H259" s="171">
        <f t="shared" ref="H259" si="24">ROUND(PRODUCT(D259:G259),2)</f>
        <v>304.52999999999997</v>
      </c>
      <c r="I259" s="203"/>
      <c r="J259" s="161"/>
      <c r="K259" s="203"/>
      <c r="L259" s="70"/>
      <c r="M259" s="70"/>
    </row>
    <row r="260" spans="1:13" s="70" customFormat="1" x14ac:dyDescent="0.2">
      <c r="A260" s="157"/>
      <c r="B260" s="174" t="str">
        <f>"Total item "&amp;A258</f>
        <v>Total item 6.7</v>
      </c>
      <c r="C260" s="164"/>
      <c r="D260" s="161"/>
      <c r="E260" s="161"/>
      <c r="F260" s="161"/>
      <c r="G260" s="161"/>
      <c r="H260" s="175">
        <f>SUM(H259:H259)</f>
        <v>304.52999999999997</v>
      </c>
      <c r="I260" s="225"/>
      <c r="J260" s="199"/>
      <c r="K260" s="227"/>
      <c r="L260" s="95"/>
      <c r="M260" s="95"/>
    </row>
    <row r="261" spans="1:13" s="95" customFormat="1" x14ac:dyDescent="0.2">
      <c r="A261" s="195"/>
      <c r="B261" s="197"/>
      <c r="C261" s="198"/>
      <c r="D261" s="199"/>
      <c r="E261" s="199"/>
      <c r="F261" s="199"/>
      <c r="G261" s="199"/>
      <c r="H261" s="200"/>
      <c r="I261" s="222" t="s">
        <v>499</v>
      </c>
      <c r="J261" s="171"/>
      <c r="K261" s="222"/>
      <c r="L261" s="92"/>
      <c r="M261" s="92"/>
    </row>
    <row r="262" spans="1:13" s="92" customFormat="1" ht="63.75" x14ac:dyDescent="0.2">
      <c r="A262" s="165" t="s">
        <v>332</v>
      </c>
      <c r="B262" s="167" t="s">
        <v>329</v>
      </c>
      <c r="C262" s="168" t="s">
        <v>85</v>
      </c>
      <c r="D262" s="170"/>
      <c r="E262" s="170" t="s">
        <v>313</v>
      </c>
      <c r="F262" s="170"/>
      <c r="G262" s="170"/>
      <c r="H262" s="170"/>
      <c r="I262" s="222"/>
      <c r="J262" s="171"/>
      <c r="K262" s="222"/>
    </row>
    <row r="263" spans="1:13" s="92" customFormat="1" x14ac:dyDescent="0.2">
      <c r="A263" s="165"/>
      <c r="B263" s="178" t="s">
        <v>201</v>
      </c>
      <c r="C263" s="168"/>
      <c r="D263" s="171">
        <v>2</v>
      </c>
      <c r="E263" s="171">
        <v>30.5</v>
      </c>
      <c r="F263" s="171"/>
      <c r="G263" s="170"/>
      <c r="H263" s="161">
        <f>ROUND(PRODUCT(D263:G263),2)</f>
        <v>61</v>
      </c>
      <c r="I263" s="222"/>
      <c r="J263" s="171"/>
      <c r="K263" s="222"/>
    </row>
    <row r="264" spans="1:13" s="92" customFormat="1" x14ac:dyDescent="0.2">
      <c r="A264" s="165"/>
      <c r="B264" s="178"/>
      <c r="C264" s="168"/>
      <c r="D264" s="171"/>
      <c r="E264" s="171">
        <v>9</v>
      </c>
      <c r="F264" s="171"/>
      <c r="G264" s="170"/>
      <c r="H264" s="161">
        <f t="shared" ref="H264:H269" si="25">ROUND(PRODUCT(D264:G264),2)</f>
        <v>9</v>
      </c>
      <c r="I264" s="222"/>
      <c r="J264" s="171"/>
      <c r="K264" s="222"/>
    </row>
    <row r="265" spans="1:13" s="92" customFormat="1" x14ac:dyDescent="0.2">
      <c r="A265" s="165"/>
      <c r="B265" s="178"/>
      <c r="C265" s="168"/>
      <c r="D265" s="171">
        <v>2</v>
      </c>
      <c r="E265" s="171">
        <v>25.7</v>
      </c>
      <c r="F265" s="171"/>
      <c r="G265" s="170"/>
      <c r="H265" s="161">
        <f t="shared" si="25"/>
        <v>51.4</v>
      </c>
      <c r="I265" s="222"/>
      <c r="J265" s="171"/>
      <c r="K265" s="222"/>
    </row>
    <row r="266" spans="1:13" s="92" customFormat="1" x14ac:dyDescent="0.2">
      <c r="A266" s="165"/>
      <c r="B266" s="178"/>
      <c r="C266" s="168"/>
      <c r="D266" s="171"/>
      <c r="E266" s="171">
        <v>37.5</v>
      </c>
      <c r="F266" s="171"/>
      <c r="G266" s="170"/>
      <c r="H266" s="161">
        <f t="shared" si="25"/>
        <v>37.5</v>
      </c>
      <c r="I266" s="222"/>
      <c r="J266" s="171"/>
      <c r="K266" s="222"/>
    </row>
    <row r="267" spans="1:13" s="92" customFormat="1" x14ac:dyDescent="0.2">
      <c r="A267" s="165"/>
      <c r="B267" s="178"/>
      <c r="C267" s="168"/>
      <c r="D267" s="171"/>
      <c r="E267" s="171">
        <v>23</v>
      </c>
      <c r="F267" s="171"/>
      <c r="G267" s="170"/>
      <c r="H267" s="161">
        <f t="shared" si="25"/>
        <v>23</v>
      </c>
      <c r="I267" s="222"/>
      <c r="J267" s="171"/>
      <c r="K267" s="222"/>
    </row>
    <row r="268" spans="1:13" s="92" customFormat="1" x14ac:dyDescent="0.2">
      <c r="A268" s="165"/>
      <c r="B268" s="178"/>
      <c r="C268" s="168"/>
      <c r="D268" s="171"/>
      <c r="E268" s="171">
        <v>9.1</v>
      </c>
      <c r="F268" s="171"/>
      <c r="G268" s="170"/>
      <c r="H268" s="161">
        <f t="shared" si="25"/>
        <v>9.1</v>
      </c>
      <c r="I268" s="222"/>
      <c r="J268" s="171"/>
      <c r="K268" s="222"/>
    </row>
    <row r="269" spans="1:13" s="92" customFormat="1" x14ac:dyDescent="0.2">
      <c r="A269" s="165"/>
      <c r="B269" s="178"/>
      <c r="C269" s="168"/>
      <c r="D269" s="171"/>
      <c r="E269" s="171">
        <v>7.2</v>
      </c>
      <c r="F269" s="171"/>
      <c r="G269" s="170"/>
      <c r="H269" s="161">
        <f t="shared" si="25"/>
        <v>7.2</v>
      </c>
      <c r="I269" s="203"/>
      <c r="J269" s="161"/>
      <c r="K269" s="203"/>
      <c r="L269" s="70"/>
      <c r="M269" s="70"/>
    </row>
    <row r="270" spans="1:13" s="70" customFormat="1" x14ac:dyDescent="0.2">
      <c r="A270" s="157"/>
      <c r="B270" s="174" t="str">
        <f>"Total item "&amp;A262</f>
        <v>Total item 6.8</v>
      </c>
      <c r="C270" s="164"/>
      <c r="D270" s="161"/>
      <c r="E270" s="161"/>
      <c r="F270" s="161"/>
      <c r="G270" s="161"/>
      <c r="H270" s="175">
        <f>SUM(H263:H269)</f>
        <v>198.2</v>
      </c>
      <c r="I270" s="225"/>
      <c r="J270" s="199"/>
      <c r="K270" s="227"/>
      <c r="L270" s="95"/>
      <c r="M270" s="95"/>
    </row>
    <row r="271" spans="1:13" s="95" customFormat="1" x14ac:dyDescent="0.2">
      <c r="A271" s="195"/>
      <c r="B271" s="197"/>
      <c r="C271" s="198"/>
      <c r="D271" s="199"/>
      <c r="E271" s="199"/>
      <c r="F271" s="199"/>
      <c r="G271" s="199"/>
      <c r="H271" s="200"/>
      <c r="I271" s="222" t="s">
        <v>499</v>
      </c>
      <c r="J271" s="171"/>
      <c r="K271" s="222"/>
      <c r="L271" s="92"/>
      <c r="M271" s="92"/>
    </row>
    <row r="272" spans="1:13" s="92" customFormat="1" x14ac:dyDescent="0.2">
      <c r="A272" s="165" t="s">
        <v>353</v>
      </c>
      <c r="B272" s="167" t="s">
        <v>678</v>
      </c>
      <c r="C272" s="168" t="s">
        <v>78</v>
      </c>
      <c r="D272" s="170"/>
      <c r="E272" s="170" t="s">
        <v>319</v>
      </c>
      <c r="F272" s="170"/>
      <c r="G272" s="170"/>
      <c r="H272" s="170"/>
      <c r="I272" s="222"/>
      <c r="J272" s="171"/>
      <c r="K272" s="222"/>
    </row>
    <row r="273" spans="1:13" s="92" customFormat="1" x14ac:dyDescent="0.2">
      <c r="A273" s="165"/>
      <c r="B273" s="178" t="s">
        <v>201</v>
      </c>
      <c r="C273" s="168"/>
      <c r="D273" s="171"/>
      <c r="E273" s="171">
        <v>74.316999999999993</v>
      </c>
      <c r="F273" s="171"/>
      <c r="G273" s="171">
        <v>0.1</v>
      </c>
      <c r="H273" s="161">
        <f>ROUND(PRODUCT(D273:G273),2)</f>
        <v>7.43</v>
      </c>
      <c r="I273" s="203"/>
      <c r="J273" s="161"/>
      <c r="K273" s="203"/>
      <c r="L273" s="70"/>
      <c r="M273" s="70"/>
    </row>
    <row r="274" spans="1:13" s="70" customFormat="1" x14ac:dyDescent="0.2">
      <c r="A274" s="157"/>
      <c r="B274" s="174" t="str">
        <f>"Total item "&amp;A272</f>
        <v>Total item 6.9</v>
      </c>
      <c r="C274" s="164"/>
      <c r="D274" s="161"/>
      <c r="E274" s="161"/>
      <c r="F274" s="161"/>
      <c r="G274" s="161"/>
      <c r="H274" s="175">
        <f>SUM(H273:H273)</f>
        <v>7.43</v>
      </c>
      <c r="I274" s="203"/>
      <c r="J274" s="161"/>
      <c r="K274" s="221"/>
    </row>
    <row r="275" spans="1:13" s="70" customFormat="1" x14ac:dyDescent="0.2">
      <c r="A275" s="163"/>
      <c r="B275" s="174"/>
      <c r="C275" s="164"/>
      <c r="D275" s="161"/>
      <c r="E275" s="161"/>
      <c r="F275" s="161"/>
      <c r="G275" s="161"/>
      <c r="H275" s="160"/>
      <c r="I275" s="222"/>
      <c r="J275" s="171"/>
      <c r="K275" s="222"/>
      <c r="L275" s="92"/>
      <c r="M275" s="92"/>
    </row>
    <row r="276" spans="1:13" s="92" customFormat="1" x14ac:dyDescent="0.2">
      <c r="A276" s="165" t="s">
        <v>394</v>
      </c>
      <c r="B276" s="167" t="s">
        <v>391</v>
      </c>
      <c r="C276" s="168" t="s">
        <v>86</v>
      </c>
      <c r="D276" s="170"/>
      <c r="E276" s="170" t="s">
        <v>283</v>
      </c>
      <c r="F276" s="170"/>
      <c r="G276" s="170"/>
      <c r="H276" s="170"/>
      <c r="I276" s="222" t="s">
        <v>499</v>
      </c>
      <c r="J276" s="171"/>
      <c r="K276" s="222"/>
    </row>
    <row r="277" spans="1:13" s="92" customFormat="1" x14ac:dyDescent="0.2">
      <c r="A277" s="165"/>
      <c r="B277" s="178" t="s">
        <v>323</v>
      </c>
      <c r="C277" s="168"/>
      <c r="D277" s="170"/>
      <c r="E277" s="170"/>
      <c r="F277" s="170"/>
      <c r="G277" s="170"/>
      <c r="H277" s="171"/>
      <c r="I277" s="222"/>
      <c r="J277" s="171"/>
      <c r="K277" s="222"/>
    </row>
    <row r="278" spans="1:13" s="92" customFormat="1" x14ac:dyDescent="0.2">
      <c r="A278" s="165"/>
      <c r="B278" s="180" t="s">
        <v>393</v>
      </c>
      <c r="C278" s="168"/>
      <c r="D278" s="171"/>
      <c r="E278" s="171">
        <f>10.775+98.232</f>
        <v>109.00700000000001</v>
      </c>
      <c r="F278" s="171"/>
      <c r="G278" s="170"/>
      <c r="H278" s="171">
        <f>ROUND(PRODUCT(D278:G278),2)</f>
        <v>109.01</v>
      </c>
      <c r="I278" s="203"/>
      <c r="J278" s="161"/>
      <c r="K278" s="203"/>
      <c r="L278" s="70"/>
      <c r="M278" s="70"/>
    </row>
    <row r="279" spans="1:13" s="70" customFormat="1" x14ac:dyDescent="0.2">
      <c r="A279" s="157"/>
      <c r="B279" s="174" t="str">
        <f>"Total item "&amp;A276</f>
        <v>Total item 6.10</v>
      </c>
      <c r="C279" s="164"/>
      <c r="D279" s="161"/>
      <c r="E279" s="161"/>
      <c r="F279" s="161"/>
      <c r="G279" s="161"/>
      <c r="H279" s="175">
        <f>SUM(H277:H278)</f>
        <v>109.01</v>
      </c>
      <c r="I279" s="203"/>
      <c r="J279" s="161"/>
      <c r="K279" s="221"/>
    </row>
    <row r="280" spans="1:13" s="70" customFormat="1" x14ac:dyDescent="0.2">
      <c r="A280" s="163"/>
      <c r="B280" s="174"/>
      <c r="C280" s="164"/>
      <c r="D280" s="161"/>
      <c r="E280" s="161"/>
      <c r="F280" s="161"/>
      <c r="G280" s="161"/>
      <c r="H280" s="160"/>
      <c r="I280" s="222"/>
      <c r="J280" s="171"/>
      <c r="K280" s="222"/>
      <c r="L280" s="92"/>
      <c r="M280" s="92"/>
    </row>
    <row r="281" spans="1:13" s="92" customFormat="1" x14ac:dyDescent="0.2">
      <c r="A281" s="165" t="s">
        <v>685</v>
      </c>
      <c r="B281" s="167" t="s">
        <v>326</v>
      </c>
      <c r="C281" s="168" t="s">
        <v>86</v>
      </c>
      <c r="D281" s="170"/>
      <c r="E281" s="170" t="s">
        <v>283</v>
      </c>
      <c r="F281" s="170"/>
      <c r="G281" s="170"/>
      <c r="H281" s="170"/>
      <c r="I281" s="222" t="s">
        <v>499</v>
      </c>
      <c r="J281" s="171"/>
      <c r="K281" s="222"/>
    </row>
    <row r="282" spans="1:13" s="92" customFormat="1" x14ac:dyDescent="0.2">
      <c r="A282" s="165"/>
      <c r="B282" s="178" t="s">
        <v>323</v>
      </c>
      <c r="C282" s="168"/>
      <c r="D282" s="170"/>
      <c r="E282" s="170"/>
      <c r="F282" s="170"/>
      <c r="G282" s="170"/>
      <c r="H282" s="171"/>
      <c r="I282" s="222"/>
      <c r="J282" s="171"/>
      <c r="K282" s="222"/>
    </row>
    <row r="283" spans="1:13" s="92" customFormat="1" x14ac:dyDescent="0.2">
      <c r="A283" s="165"/>
      <c r="B283" s="180" t="s">
        <v>327</v>
      </c>
      <c r="C283" s="168"/>
      <c r="D283" s="171"/>
      <c r="E283" s="171">
        <f>H279</f>
        <v>109.01</v>
      </c>
      <c r="F283" s="171"/>
      <c r="G283" s="170"/>
      <c r="H283" s="171">
        <f>ROUND(PRODUCT(D283:G283),2)</f>
        <v>109.01</v>
      </c>
      <c r="I283" s="203"/>
      <c r="J283" s="161"/>
      <c r="K283" s="203"/>
      <c r="L283" s="70"/>
      <c r="M283" s="70"/>
    </row>
    <row r="284" spans="1:13" s="70" customFormat="1" x14ac:dyDescent="0.2">
      <c r="A284" s="157"/>
      <c r="B284" s="174" t="str">
        <f>"Total item "&amp;A281</f>
        <v>Total item 6.11</v>
      </c>
      <c r="C284" s="164"/>
      <c r="D284" s="161"/>
      <c r="E284" s="161"/>
      <c r="F284" s="161"/>
      <c r="G284" s="161"/>
      <c r="H284" s="175">
        <f>SUM(H282:H283)</f>
        <v>109.01</v>
      </c>
      <c r="I284" s="203"/>
      <c r="J284" s="161"/>
      <c r="K284" s="203"/>
      <c r="L284" s="203"/>
      <c r="M284" s="203"/>
    </row>
    <row r="285" spans="1:13" s="203" customFormat="1" ht="12.75" x14ac:dyDescent="0.25">
      <c r="A285" s="531"/>
      <c r="B285" s="174"/>
      <c r="C285" s="422"/>
      <c r="D285" s="161"/>
      <c r="E285" s="161"/>
      <c r="F285" s="161"/>
      <c r="G285" s="161"/>
      <c r="H285" s="160"/>
      <c r="I285" s="222" t="s">
        <v>499</v>
      </c>
      <c r="J285" s="171"/>
      <c r="K285" s="222"/>
      <c r="L285" s="222"/>
      <c r="M285" s="222"/>
    </row>
    <row r="286" spans="1:13" s="222" customFormat="1" ht="30" customHeight="1" x14ac:dyDescent="0.25">
      <c r="A286" s="165" t="s">
        <v>686</v>
      </c>
      <c r="B286" s="167" t="s">
        <v>445</v>
      </c>
      <c r="C286" s="423" t="s">
        <v>84</v>
      </c>
      <c r="D286" s="170"/>
      <c r="E286" s="170"/>
      <c r="F286" s="170"/>
      <c r="G286" s="170"/>
      <c r="H286" s="170"/>
      <c r="J286" s="171"/>
    </row>
    <row r="287" spans="1:13" s="222" customFormat="1" ht="12.75" x14ac:dyDescent="0.25">
      <c r="A287" s="423"/>
      <c r="B287" s="172" t="s">
        <v>446</v>
      </c>
      <c r="C287" s="183"/>
      <c r="D287" s="171">
        <v>10</v>
      </c>
      <c r="E287" s="171"/>
      <c r="F287" s="171"/>
      <c r="G287" s="171"/>
      <c r="H287" s="161">
        <f t="shared" ref="H287" si="26">ROUND(PRODUCT(D287:G287),2)</f>
        <v>10</v>
      </c>
      <c r="I287" s="203"/>
      <c r="J287" s="161"/>
      <c r="K287" s="203"/>
      <c r="L287" s="203"/>
      <c r="M287" s="203"/>
    </row>
    <row r="288" spans="1:13" s="203" customFormat="1" x14ac:dyDescent="0.25">
      <c r="A288" s="421"/>
      <c r="B288" s="174" t="str">
        <f>"Total item "&amp;A286</f>
        <v>Total item 6.12</v>
      </c>
      <c r="C288" s="422"/>
      <c r="D288" s="161"/>
      <c r="E288" s="161"/>
      <c r="F288" s="161"/>
      <c r="G288" s="161"/>
      <c r="H288" s="175">
        <f>SUM(H287:H287)</f>
        <v>10</v>
      </c>
      <c r="J288" s="161"/>
      <c r="K288" s="221"/>
      <c r="L288" s="70"/>
      <c r="M288" s="70"/>
    </row>
    <row r="289" spans="1:13" s="70" customFormat="1" x14ac:dyDescent="0.2">
      <c r="A289" s="163"/>
      <c r="B289" s="174"/>
      <c r="C289" s="164"/>
      <c r="D289" s="161"/>
      <c r="E289" s="161"/>
      <c r="F289" s="161"/>
      <c r="G289" s="161"/>
      <c r="H289" s="160"/>
      <c r="I289" s="517"/>
      <c r="J289" s="471"/>
      <c r="K289" s="518"/>
      <c r="L289" s="519"/>
      <c r="M289" s="519"/>
    </row>
    <row r="290" spans="1:13" s="364" customFormat="1" x14ac:dyDescent="0.2">
      <c r="A290" s="267" t="s">
        <v>18</v>
      </c>
      <c r="B290" s="229" t="s">
        <v>176</v>
      </c>
      <c r="C290" s="361"/>
      <c r="D290" s="175"/>
      <c r="E290" s="175"/>
      <c r="F290" s="175"/>
      <c r="G290" s="175"/>
      <c r="H290" s="175"/>
      <c r="I290" s="203"/>
      <c r="J290" s="161"/>
      <c r="K290" s="221"/>
      <c r="L290" s="70"/>
      <c r="M290" s="70"/>
    </row>
    <row r="291" spans="1:13" s="70" customFormat="1" x14ac:dyDescent="0.2">
      <c r="A291" s="163"/>
      <c r="B291" s="174"/>
      <c r="C291" s="164"/>
      <c r="D291" s="161"/>
      <c r="E291" s="161"/>
      <c r="F291" s="161"/>
      <c r="G291" s="161"/>
      <c r="H291" s="160"/>
      <c r="I291" s="222"/>
      <c r="J291" s="171"/>
      <c r="K291" s="222"/>
      <c r="L291" s="92"/>
      <c r="M291" s="92"/>
    </row>
    <row r="292" spans="1:13" s="92" customFormat="1" ht="63.75" x14ac:dyDescent="0.2">
      <c r="A292" s="165" t="s">
        <v>139</v>
      </c>
      <c r="B292" s="167" t="s">
        <v>693</v>
      </c>
      <c r="C292" s="168" t="s">
        <v>86</v>
      </c>
      <c r="D292" s="170"/>
      <c r="E292" s="170" t="s">
        <v>283</v>
      </c>
      <c r="F292" s="170"/>
      <c r="G292" s="170"/>
      <c r="H292" s="170"/>
      <c r="I292" s="222" t="s">
        <v>499</v>
      </c>
      <c r="J292" s="171"/>
      <c r="K292" s="222"/>
    </row>
    <row r="293" spans="1:13" s="92" customFormat="1" x14ac:dyDescent="0.2">
      <c r="A293" s="165"/>
      <c r="B293" s="178" t="s">
        <v>695</v>
      </c>
      <c r="C293" s="173"/>
      <c r="D293" s="171"/>
      <c r="E293" s="171">
        <v>29.05</v>
      </c>
      <c r="F293" s="171">
        <v>5.15</v>
      </c>
      <c r="G293" s="171"/>
      <c r="H293" s="161">
        <f t="shared" ref="H293" si="27">ROUND(PRODUCT(D293:G293),2)</f>
        <v>149.61000000000001</v>
      </c>
      <c r="I293" s="222"/>
      <c r="J293" s="171"/>
      <c r="K293" s="222"/>
    </row>
    <row r="294" spans="1:13" s="70" customFormat="1" x14ac:dyDescent="0.2">
      <c r="A294" s="157"/>
      <c r="B294" s="174" t="str">
        <f>"Total item "&amp;A292</f>
        <v>Total item 7.1</v>
      </c>
      <c r="C294" s="164"/>
      <c r="D294" s="161"/>
      <c r="E294" s="161"/>
      <c r="F294" s="161"/>
      <c r="G294" s="161"/>
      <c r="H294" s="175">
        <f>SUM(H293:H293)</f>
        <v>149.61000000000001</v>
      </c>
      <c r="I294" s="203"/>
      <c r="J294" s="161"/>
      <c r="K294" s="221"/>
    </row>
    <row r="295" spans="1:13" s="70" customFormat="1" x14ac:dyDescent="0.2">
      <c r="A295" s="163"/>
      <c r="B295" s="174"/>
      <c r="C295" s="164"/>
      <c r="D295" s="161"/>
      <c r="E295" s="161"/>
      <c r="F295" s="161"/>
      <c r="G295" s="161"/>
      <c r="H295" s="160"/>
      <c r="I295" s="222"/>
      <c r="J295" s="171"/>
      <c r="K295" s="222"/>
      <c r="L295" s="92"/>
      <c r="M295" s="92"/>
    </row>
    <row r="296" spans="1:13" s="92" customFormat="1" ht="51" x14ac:dyDescent="0.2">
      <c r="A296" s="165" t="s">
        <v>161</v>
      </c>
      <c r="B296" s="167" t="s">
        <v>699</v>
      </c>
      <c r="C296" s="168" t="s">
        <v>86</v>
      </c>
      <c r="D296" s="170"/>
      <c r="E296" s="170" t="s">
        <v>283</v>
      </c>
      <c r="F296" s="170"/>
      <c r="G296" s="170"/>
      <c r="H296" s="170"/>
      <c r="I296" s="222" t="s">
        <v>499</v>
      </c>
      <c r="J296" s="171"/>
      <c r="K296" s="222"/>
    </row>
    <row r="297" spans="1:13" s="92" customFormat="1" x14ac:dyDescent="0.2">
      <c r="A297" s="165"/>
      <c r="B297" s="172" t="s">
        <v>355</v>
      </c>
      <c r="C297" s="173"/>
      <c r="D297" s="171"/>
      <c r="E297" s="171">
        <f>H294</f>
        <v>149.61000000000001</v>
      </c>
      <c r="F297" s="171"/>
      <c r="G297" s="171"/>
      <c r="H297" s="161">
        <f>ROUND(PRODUCT(D297:G297),2)</f>
        <v>149.61000000000001</v>
      </c>
      <c r="I297" s="203"/>
      <c r="J297" s="161"/>
      <c r="K297" s="203"/>
      <c r="L297" s="70"/>
      <c r="M297" s="70"/>
    </row>
    <row r="298" spans="1:13" s="70" customFormat="1" x14ac:dyDescent="0.2">
      <c r="A298" s="157"/>
      <c r="B298" s="174" t="str">
        <f>"Total item "&amp;A296</f>
        <v>Total item 7.2</v>
      </c>
      <c r="C298" s="164"/>
      <c r="D298" s="161"/>
      <c r="E298" s="161"/>
      <c r="F298" s="161"/>
      <c r="G298" s="161"/>
      <c r="H298" s="175">
        <f>SUM(H297:H297)</f>
        <v>149.61000000000001</v>
      </c>
      <c r="I298" s="203"/>
      <c r="J298" s="161"/>
      <c r="K298" s="221"/>
    </row>
    <row r="299" spans="1:13" s="70" customFormat="1" x14ac:dyDescent="0.2">
      <c r="A299" s="163"/>
      <c r="B299" s="174"/>
      <c r="C299" s="164"/>
      <c r="D299" s="161"/>
      <c r="E299" s="161"/>
      <c r="F299" s="161"/>
      <c r="G299" s="161"/>
      <c r="H299" s="160"/>
      <c r="I299" s="222"/>
      <c r="J299" s="171"/>
      <c r="K299" s="222"/>
      <c r="L299" s="92"/>
      <c r="M299" s="92"/>
    </row>
    <row r="300" spans="1:13" s="92" customFormat="1" ht="25.5" x14ac:dyDescent="0.2">
      <c r="A300" s="165" t="s">
        <v>162</v>
      </c>
      <c r="B300" s="167" t="s">
        <v>703</v>
      </c>
      <c r="C300" s="168" t="s">
        <v>86</v>
      </c>
      <c r="D300" s="170"/>
      <c r="E300" s="170" t="s">
        <v>313</v>
      </c>
      <c r="F300" s="170"/>
      <c r="G300" s="170"/>
      <c r="H300" s="170"/>
      <c r="I300" s="222" t="s">
        <v>499</v>
      </c>
      <c r="J300" s="171"/>
      <c r="K300" s="222"/>
    </row>
    <row r="301" spans="1:13" s="92" customFormat="1" x14ac:dyDescent="0.2">
      <c r="A301" s="165"/>
      <c r="B301" s="178" t="s">
        <v>610</v>
      </c>
      <c r="C301" s="173"/>
      <c r="D301" s="171"/>
      <c r="E301" s="171">
        <v>7</v>
      </c>
      <c r="F301" s="171">
        <v>4.8499999999999996</v>
      </c>
      <c r="G301" s="171"/>
      <c r="H301" s="161">
        <f t="shared" ref="H301:H303" si="28">ROUND(PRODUCT(D301:G301),2)</f>
        <v>33.950000000000003</v>
      </c>
      <c r="I301" s="222"/>
      <c r="J301" s="171"/>
      <c r="K301" s="222"/>
    </row>
    <row r="302" spans="1:13" s="92" customFormat="1" x14ac:dyDescent="0.2">
      <c r="A302" s="165"/>
      <c r="B302" s="178" t="s">
        <v>611</v>
      </c>
      <c r="C302" s="168"/>
      <c r="D302" s="171">
        <v>3</v>
      </c>
      <c r="E302" s="171">
        <v>5</v>
      </c>
      <c r="F302" s="171">
        <v>4.8499999999999996</v>
      </c>
      <c r="G302" s="171"/>
      <c r="H302" s="161">
        <f t="shared" si="28"/>
        <v>72.75</v>
      </c>
      <c r="I302" s="222"/>
      <c r="J302" s="171"/>
      <c r="K302" s="222"/>
    </row>
    <row r="303" spans="1:13" s="92" customFormat="1" x14ac:dyDescent="0.2">
      <c r="A303" s="165"/>
      <c r="B303" s="178" t="s">
        <v>612</v>
      </c>
      <c r="C303" s="173"/>
      <c r="D303" s="171">
        <v>2</v>
      </c>
      <c r="E303" s="171">
        <v>3</v>
      </c>
      <c r="F303" s="171">
        <v>4.8499999999999996</v>
      </c>
      <c r="G303" s="171"/>
      <c r="H303" s="161">
        <f t="shared" si="28"/>
        <v>29.1</v>
      </c>
      <c r="I303" s="203"/>
      <c r="J303" s="161"/>
      <c r="K303" s="203"/>
      <c r="L303" s="70"/>
      <c r="M303" s="70"/>
    </row>
    <row r="304" spans="1:13" s="70" customFormat="1" x14ac:dyDescent="0.2">
      <c r="A304" s="157"/>
      <c r="B304" s="174" t="str">
        <f>"Total item "&amp;A300</f>
        <v>Total item 7.3</v>
      </c>
      <c r="C304" s="164"/>
      <c r="D304" s="161"/>
      <c r="E304" s="161"/>
      <c r="F304" s="161"/>
      <c r="G304" s="161"/>
      <c r="H304" s="175">
        <f>SUM(H301:H303)</f>
        <v>135.80000000000001</v>
      </c>
      <c r="I304" s="203"/>
      <c r="J304" s="161"/>
      <c r="K304" s="221"/>
    </row>
    <row r="305" spans="1:11" s="70" customFormat="1" x14ac:dyDescent="0.2">
      <c r="A305" s="157"/>
      <c r="B305" s="174"/>
      <c r="C305" s="164"/>
      <c r="D305" s="161"/>
      <c r="E305" s="161"/>
      <c r="F305" s="161"/>
      <c r="G305" s="161"/>
      <c r="H305" s="170"/>
      <c r="I305" s="203"/>
      <c r="J305" s="161"/>
      <c r="K305" s="221"/>
    </row>
    <row r="306" spans="1:11" s="92" customFormat="1" ht="38.25" x14ac:dyDescent="0.2">
      <c r="A306" s="165" t="s">
        <v>710</v>
      </c>
      <c r="B306" s="167" t="s">
        <v>708</v>
      </c>
      <c r="C306" s="168" t="s">
        <v>85</v>
      </c>
      <c r="D306" s="170"/>
      <c r="E306" s="170"/>
      <c r="F306" s="170"/>
      <c r="G306" s="170"/>
      <c r="H306" s="170"/>
      <c r="I306" s="222" t="s">
        <v>499</v>
      </c>
      <c r="J306" s="171"/>
      <c r="K306" s="222"/>
    </row>
    <row r="307" spans="1:11" s="92" customFormat="1" x14ac:dyDescent="0.2">
      <c r="A307" s="165"/>
      <c r="B307" s="178" t="s">
        <v>376</v>
      </c>
      <c r="C307" s="168"/>
      <c r="D307" s="171"/>
      <c r="E307" s="171"/>
      <c r="F307" s="171"/>
      <c r="G307" s="171"/>
      <c r="H307" s="161"/>
      <c r="I307" s="222"/>
      <c r="J307" s="171"/>
      <c r="K307" s="222"/>
    </row>
    <row r="308" spans="1:11" s="92" customFormat="1" x14ac:dyDescent="0.2">
      <c r="A308" s="165"/>
      <c r="B308" s="172" t="s">
        <v>576</v>
      </c>
      <c r="C308" s="168"/>
      <c r="D308" s="171">
        <v>2</v>
      </c>
      <c r="E308" s="171">
        <v>6.15</v>
      </c>
      <c r="F308" s="171"/>
      <c r="G308" s="171"/>
      <c r="H308" s="161">
        <f t="shared" ref="H308:H309" si="29">ROUND(PRODUCT(D308:G308),2)</f>
        <v>12.3</v>
      </c>
      <c r="I308" s="222"/>
      <c r="J308" s="171"/>
      <c r="K308" s="222"/>
    </row>
    <row r="309" spans="1:11" s="92" customFormat="1" x14ac:dyDescent="0.2">
      <c r="A309" s="165"/>
      <c r="B309" s="172"/>
      <c r="C309" s="168"/>
      <c r="D309" s="171">
        <v>2</v>
      </c>
      <c r="E309" s="171">
        <v>31.25</v>
      </c>
      <c r="F309" s="171"/>
      <c r="G309" s="171"/>
      <c r="H309" s="161">
        <f t="shared" si="29"/>
        <v>62.5</v>
      </c>
      <c r="I309" s="222"/>
      <c r="J309" s="171"/>
      <c r="K309" s="222"/>
    </row>
    <row r="310" spans="1:11" s="70" customFormat="1" x14ac:dyDescent="0.2">
      <c r="A310" s="157"/>
      <c r="B310" s="174" t="str">
        <f>"Total item "&amp;A306</f>
        <v>Total item 7.4</v>
      </c>
      <c r="C310" s="164"/>
      <c r="D310" s="161"/>
      <c r="E310" s="161"/>
      <c r="F310" s="161"/>
      <c r="G310" s="161"/>
      <c r="H310" s="175">
        <f>SUM(H307:H309)</f>
        <v>74.8</v>
      </c>
      <c r="I310" s="203"/>
      <c r="J310" s="161"/>
      <c r="K310" s="203"/>
    </row>
    <row r="311" spans="1:11" s="70" customFormat="1" x14ac:dyDescent="0.2">
      <c r="A311" s="157"/>
      <c r="B311" s="174"/>
      <c r="C311" s="164"/>
      <c r="D311" s="161"/>
      <c r="E311" s="161"/>
      <c r="F311" s="161"/>
      <c r="G311" s="161"/>
      <c r="H311" s="170"/>
      <c r="I311" s="203"/>
      <c r="J311" s="161"/>
      <c r="K311" s="221"/>
    </row>
    <row r="312" spans="1:11" s="92" customFormat="1" ht="38.25" x14ac:dyDescent="0.2">
      <c r="A312" s="165" t="s">
        <v>200</v>
      </c>
      <c r="B312" s="167" t="s">
        <v>721</v>
      </c>
      <c r="C312" s="168" t="s">
        <v>86</v>
      </c>
      <c r="D312" s="170"/>
      <c r="E312" s="170" t="s">
        <v>283</v>
      </c>
      <c r="F312" s="170"/>
      <c r="G312" s="170" t="s">
        <v>714</v>
      </c>
      <c r="H312" s="170"/>
      <c r="I312" s="222" t="s">
        <v>499</v>
      </c>
      <c r="J312" s="171"/>
      <c r="K312" s="222"/>
    </row>
    <row r="313" spans="1:11" s="92" customFormat="1" x14ac:dyDescent="0.2">
      <c r="A313" s="165"/>
      <c r="B313" s="178" t="s">
        <v>715</v>
      </c>
      <c r="C313" s="168"/>
      <c r="D313" s="171"/>
      <c r="E313" s="171"/>
      <c r="F313" s="171"/>
      <c r="G313" s="170"/>
      <c r="H313" s="161"/>
      <c r="I313" s="222"/>
      <c r="J313" s="171"/>
      <c r="K313" s="222"/>
    </row>
    <row r="314" spans="1:11" s="92" customFormat="1" x14ac:dyDescent="0.2">
      <c r="A314" s="165"/>
      <c r="B314" s="172" t="s">
        <v>376</v>
      </c>
      <c r="C314" s="168"/>
      <c r="D314" s="171"/>
      <c r="E314" s="171">
        <v>31.25</v>
      </c>
      <c r="F314" s="171"/>
      <c r="G314" s="171">
        <f>1+0.3+0.3+0.1</f>
        <v>1.7000000000000002</v>
      </c>
      <c r="H314" s="161">
        <f t="shared" ref="H314" si="30">ROUND(PRODUCT(D314:G314),2)</f>
        <v>53.13</v>
      </c>
      <c r="I314" s="222"/>
      <c r="J314" s="171"/>
      <c r="K314" s="222"/>
    </row>
    <row r="315" spans="1:11" s="70" customFormat="1" x14ac:dyDescent="0.2">
      <c r="A315" s="157"/>
      <c r="B315" s="174" t="str">
        <f>"Total item "&amp;A312</f>
        <v>Total item 7.5</v>
      </c>
      <c r="C315" s="164"/>
      <c r="D315" s="161"/>
      <c r="E315" s="161"/>
      <c r="F315" s="161"/>
      <c r="G315" s="161"/>
      <c r="H315" s="175">
        <f>SUM(H313:H314)</f>
        <v>53.13</v>
      </c>
      <c r="I315" s="203"/>
      <c r="J315" s="161"/>
      <c r="K315" s="203"/>
    </row>
    <row r="316" spans="1:11" s="70" customFormat="1" x14ac:dyDescent="0.2">
      <c r="A316" s="163"/>
      <c r="B316" s="174"/>
      <c r="C316" s="164"/>
      <c r="D316" s="161"/>
      <c r="E316" s="161"/>
      <c r="F316" s="161"/>
      <c r="G316" s="161"/>
      <c r="H316" s="160"/>
      <c r="I316" s="203"/>
      <c r="J316" s="161"/>
      <c r="K316" s="221"/>
    </row>
    <row r="317" spans="1:11" s="92" customFormat="1" ht="38.25" x14ac:dyDescent="0.2">
      <c r="A317" s="165" t="s">
        <v>731</v>
      </c>
      <c r="B317" s="167" t="s">
        <v>724</v>
      </c>
      <c r="C317" s="168" t="s">
        <v>86</v>
      </c>
      <c r="D317" s="170"/>
      <c r="E317" s="170" t="s">
        <v>283</v>
      </c>
      <c r="F317" s="170"/>
      <c r="G317" s="170"/>
      <c r="H317" s="170"/>
      <c r="I317" s="222" t="s">
        <v>499</v>
      </c>
      <c r="J317" s="171"/>
      <c r="K317" s="222"/>
    </row>
    <row r="318" spans="1:11" s="92" customFormat="1" x14ac:dyDescent="0.2">
      <c r="A318" s="165"/>
      <c r="B318" s="178" t="s">
        <v>715</v>
      </c>
      <c r="C318" s="168"/>
      <c r="D318" s="171"/>
      <c r="E318" s="171">
        <f>H315</f>
        <v>53.13</v>
      </c>
      <c r="F318" s="171"/>
      <c r="G318" s="170"/>
      <c r="H318" s="161">
        <f>ROUND(PRODUCT(D318:G318),2)</f>
        <v>53.13</v>
      </c>
      <c r="I318" s="201"/>
      <c r="J318" s="171"/>
      <c r="K318" s="222"/>
    </row>
    <row r="319" spans="1:11" s="70" customFormat="1" x14ac:dyDescent="0.2">
      <c r="A319" s="157"/>
      <c r="B319" s="174" t="str">
        <f>"Total item "&amp;A317</f>
        <v>Total item 7.6</v>
      </c>
      <c r="C319" s="164"/>
      <c r="D319" s="161"/>
      <c r="E319" s="161"/>
      <c r="F319" s="161"/>
      <c r="G319" s="161"/>
      <c r="H319" s="175">
        <f>SUM(H318:H318)</f>
        <v>53.13</v>
      </c>
      <c r="I319" s="203"/>
      <c r="J319" s="161"/>
      <c r="K319" s="203"/>
    </row>
    <row r="320" spans="1:11" s="70" customFormat="1" x14ac:dyDescent="0.2">
      <c r="A320" s="163"/>
      <c r="B320" s="174"/>
      <c r="C320" s="164"/>
      <c r="D320" s="161"/>
      <c r="E320" s="161"/>
      <c r="F320" s="161"/>
      <c r="G320" s="161"/>
      <c r="H320" s="160"/>
      <c r="I320" s="203"/>
      <c r="J320" s="161"/>
      <c r="K320" s="221"/>
    </row>
    <row r="321" spans="1:11" s="92" customFormat="1" ht="25.5" x14ac:dyDescent="0.2">
      <c r="A321" s="165" t="s">
        <v>732</v>
      </c>
      <c r="B321" s="167" t="s">
        <v>727</v>
      </c>
      <c r="C321" s="168" t="s">
        <v>85</v>
      </c>
      <c r="D321" s="170"/>
      <c r="E321" s="170"/>
      <c r="F321" s="170"/>
      <c r="G321" s="170"/>
      <c r="H321" s="170"/>
      <c r="I321" s="222" t="s">
        <v>499</v>
      </c>
      <c r="J321" s="171"/>
      <c r="K321" s="222"/>
    </row>
    <row r="322" spans="1:11" s="92" customFormat="1" ht="25.5" x14ac:dyDescent="0.2">
      <c r="A322" s="165"/>
      <c r="B322" s="178" t="s">
        <v>717</v>
      </c>
      <c r="C322" s="173"/>
      <c r="D322" s="171"/>
      <c r="E322" s="171"/>
      <c r="F322" s="171"/>
      <c r="G322" s="171"/>
      <c r="H322" s="161"/>
      <c r="I322" s="222"/>
      <c r="J322" s="171"/>
      <c r="K322" s="222"/>
    </row>
    <row r="323" spans="1:11" s="92" customFormat="1" x14ac:dyDescent="0.2">
      <c r="A323" s="165"/>
      <c r="B323" s="172" t="s">
        <v>376</v>
      </c>
      <c r="C323" s="173"/>
      <c r="D323" s="171"/>
      <c r="E323" s="171">
        <f>(3.5*2)+22+16</f>
        <v>45</v>
      </c>
      <c r="F323" s="171"/>
      <c r="G323" s="171"/>
      <c r="H323" s="161">
        <f t="shared" ref="H323" si="31">ROUND(PRODUCT(D323:G323),2)</f>
        <v>45</v>
      </c>
      <c r="I323" s="222"/>
      <c r="J323" s="171"/>
      <c r="K323" s="222"/>
    </row>
    <row r="324" spans="1:11" s="70" customFormat="1" x14ac:dyDescent="0.2">
      <c r="A324" s="157"/>
      <c r="B324" s="174" t="str">
        <f>"Total item "&amp;A321</f>
        <v>Total item 7.7</v>
      </c>
      <c r="C324" s="164"/>
      <c r="D324" s="161"/>
      <c r="E324" s="161"/>
      <c r="F324" s="161"/>
      <c r="G324" s="161"/>
      <c r="H324" s="175">
        <f>SUM(H322:H323)</f>
        <v>45</v>
      </c>
      <c r="I324" s="203"/>
      <c r="J324" s="161"/>
      <c r="K324" s="203"/>
    </row>
    <row r="325" spans="1:11" s="70" customFormat="1" x14ac:dyDescent="0.2">
      <c r="A325" s="163"/>
      <c r="B325" s="174"/>
      <c r="C325" s="164"/>
      <c r="D325" s="161"/>
      <c r="E325" s="161"/>
      <c r="F325" s="161"/>
      <c r="G325" s="161"/>
      <c r="H325" s="160"/>
      <c r="I325" s="203"/>
      <c r="J325" s="161"/>
      <c r="K325" s="221"/>
    </row>
    <row r="326" spans="1:11" s="92" customFormat="1" ht="38.25" x14ac:dyDescent="0.2">
      <c r="A326" s="165" t="s">
        <v>733</v>
      </c>
      <c r="B326" s="167" t="s">
        <v>719</v>
      </c>
      <c r="C326" s="168" t="s">
        <v>84</v>
      </c>
      <c r="D326" s="170"/>
      <c r="E326" s="170"/>
      <c r="F326" s="170"/>
      <c r="G326" s="170"/>
      <c r="H326" s="170"/>
      <c r="I326" s="222" t="s">
        <v>499</v>
      </c>
      <c r="J326" s="171"/>
      <c r="K326" s="222"/>
    </row>
    <row r="327" spans="1:11" s="92" customFormat="1" x14ac:dyDescent="0.2">
      <c r="A327" s="165"/>
      <c r="B327" s="178" t="s">
        <v>720</v>
      </c>
      <c r="C327" s="173"/>
      <c r="D327" s="171">
        <v>2</v>
      </c>
      <c r="E327" s="171"/>
      <c r="F327" s="171"/>
      <c r="G327" s="171"/>
      <c r="H327" s="161">
        <f>ROUND(PRODUCT(D327:G327),2)</f>
        <v>2</v>
      </c>
      <c r="I327" s="222"/>
      <c r="J327" s="171"/>
      <c r="K327" s="222"/>
    </row>
    <row r="328" spans="1:11" s="70" customFormat="1" x14ac:dyDescent="0.2">
      <c r="A328" s="157"/>
      <c r="B328" s="174" t="str">
        <f>"Total item "&amp;A326</f>
        <v>Total item 7.8</v>
      </c>
      <c r="C328" s="164"/>
      <c r="D328" s="161"/>
      <c r="E328" s="161"/>
      <c r="F328" s="161"/>
      <c r="G328" s="161"/>
      <c r="H328" s="175">
        <f>SUM(H327:H327)</f>
        <v>2</v>
      </c>
      <c r="I328" s="203"/>
      <c r="J328" s="161"/>
      <c r="K328" s="203"/>
    </row>
    <row r="329" spans="1:11" s="70" customFormat="1" x14ac:dyDescent="0.2">
      <c r="A329" s="163"/>
      <c r="B329" s="174"/>
      <c r="C329" s="164"/>
      <c r="D329" s="161"/>
      <c r="E329" s="161"/>
      <c r="F329" s="161"/>
      <c r="G329" s="161"/>
      <c r="H329" s="160"/>
      <c r="I329" s="203"/>
      <c r="J329" s="161"/>
      <c r="K329" s="221"/>
    </row>
    <row r="330" spans="1:11" s="364" customFormat="1" ht="12.75" x14ac:dyDescent="0.2">
      <c r="A330" s="267" t="s">
        <v>19</v>
      </c>
      <c r="B330" s="229" t="s">
        <v>736</v>
      </c>
      <c r="C330" s="361"/>
      <c r="D330" s="175"/>
      <c r="E330" s="175"/>
      <c r="F330" s="175"/>
      <c r="G330" s="175"/>
      <c r="H330" s="175"/>
      <c r="I330" s="362"/>
      <c r="J330" s="175"/>
      <c r="K330" s="363"/>
    </row>
    <row r="331" spans="1:11" s="95" customFormat="1" x14ac:dyDescent="0.2">
      <c r="A331" s="195"/>
      <c r="B331" s="197"/>
      <c r="C331" s="198"/>
      <c r="D331" s="199"/>
      <c r="E331" s="199"/>
      <c r="F331" s="199"/>
      <c r="G331" s="199"/>
      <c r="H331" s="200"/>
      <c r="I331" s="225"/>
      <c r="J331" s="199"/>
      <c r="K331" s="227"/>
    </row>
    <row r="332" spans="1:11" s="92" customFormat="1" ht="63.75" x14ac:dyDescent="0.2">
      <c r="A332" s="165" t="s">
        <v>140</v>
      </c>
      <c r="B332" s="167" t="s">
        <v>754</v>
      </c>
      <c r="C332" s="168" t="s">
        <v>84</v>
      </c>
      <c r="D332" s="170"/>
      <c r="E332" s="170"/>
      <c r="F332" s="170"/>
      <c r="G332" s="170"/>
      <c r="H332" s="170"/>
      <c r="I332" s="222" t="s">
        <v>499</v>
      </c>
      <c r="J332" s="171"/>
      <c r="K332" s="222"/>
    </row>
    <row r="333" spans="1:11" s="92" customFormat="1" x14ac:dyDescent="0.2">
      <c r="A333" s="165"/>
      <c r="B333" s="178" t="s">
        <v>558</v>
      </c>
      <c r="C333" s="168"/>
      <c r="D333" s="171">
        <v>6</v>
      </c>
      <c r="E333" s="170"/>
      <c r="F333" s="170"/>
      <c r="G333" s="170"/>
      <c r="H333" s="161">
        <f t="shared" ref="H333" si="32">ROUND(PRODUCT(D333:G333),2)</f>
        <v>6</v>
      </c>
      <c r="I333" s="498"/>
      <c r="J333" s="171"/>
      <c r="K333" s="222"/>
    </row>
    <row r="334" spans="1:11" s="70" customFormat="1" x14ac:dyDescent="0.2">
      <c r="A334" s="157"/>
      <c r="B334" s="174" t="str">
        <f>"Total item "&amp;A332</f>
        <v>Total item 8.1</v>
      </c>
      <c r="C334" s="164"/>
      <c r="D334" s="161"/>
      <c r="E334" s="161"/>
      <c r="F334" s="161"/>
      <c r="G334" s="161"/>
      <c r="H334" s="175">
        <f>SUM(H333:H333)</f>
        <v>6</v>
      </c>
      <c r="I334" s="203"/>
      <c r="J334" s="161"/>
      <c r="K334" s="203"/>
    </row>
    <row r="335" spans="1:11" s="95" customFormat="1" x14ac:dyDescent="0.2">
      <c r="A335" s="195"/>
      <c r="B335" s="197"/>
      <c r="C335" s="198"/>
      <c r="D335" s="199"/>
      <c r="E335" s="199"/>
      <c r="F335" s="199"/>
      <c r="G335" s="199"/>
      <c r="H335" s="200"/>
      <c r="I335" s="225"/>
      <c r="J335" s="199"/>
      <c r="K335" s="227"/>
    </row>
    <row r="336" spans="1:11" s="92" customFormat="1" ht="38.25" x14ac:dyDescent="0.2">
      <c r="A336" s="165" t="s">
        <v>163</v>
      </c>
      <c r="B336" s="167" t="s">
        <v>738</v>
      </c>
      <c r="C336" s="168" t="s">
        <v>86</v>
      </c>
      <c r="D336" s="170"/>
      <c r="E336" s="170"/>
      <c r="F336" s="170"/>
      <c r="G336" s="170"/>
      <c r="H336" s="170"/>
      <c r="I336" s="222" t="s">
        <v>499</v>
      </c>
      <c r="J336" s="171"/>
      <c r="K336" s="222"/>
    </row>
    <row r="337" spans="1:11" s="92" customFormat="1" x14ac:dyDescent="0.2">
      <c r="A337" s="165"/>
      <c r="B337" s="178" t="s">
        <v>758</v>
      </c>
      <c r="C337" s="168"/>
      <c r="D337" s="171">
        <v>2</v>
      </c>
      <c r="E337" s="171">
        <v>0.9</v>
      </c>
      <c r="F337" s="171"/>
      <c r="G337" s="171">
        <v>1.6</v>
      </c>
      <c r="H337" s="161">
        <f>ROUND(PRODUCT(D337:G337),2)</f>
        <v>2.88</v>
      </c>
      <c r="I337" s="498"/>
      <c r="J337" s="171"/>
      <c r="K337" s="222"/>
    </row>
    <row r="338" spans="1:11" s="92" customFormat="1" x14ac:dyDescent="0.2">
      <c r="A338" s="165"/>
      <c r="B338" s="178" t="s">
        <v>759</v>
      </c>
      <c r="C338" s="168"/>
      <c r="D338" s="171">
        <v>3</v>
      </c>
      <c r="E338" s="171">
        <v>0.6</v>
      </c>
      <c r="F338" s="171"/>
      <c r="G338" s="171">
        <v>1.6</v>
      </c>
      <c r="H338" s="161">
        <f t="shared" ref="H338" si="33">ROUND(PRODUCT(D338:G338),2)</f>
        <v>2.88</v>
      </c>
      <c r="I338" s="222"/>
      <c r="J338" s="171"/>
      <c r="K338" s="222"/>
    </row>
    <row r="339" spans="1:11" s="70" customFormat="1" x14ac:dyDescent="0.2">
      <c r="A339" s="157"/>
      <c r="B339" s="174" t="str">
        <f>"Total item "&amp;A336</f>
        <v>Total item 8.2</v>
      </c>
      <c r="C339" s="164"/>
      <c r="D339" s="161"/>
      <c r="E339" s="161"/>
      <c r="F339" s="161"/>
      <c r="G339" s="161"/>
      <c r="H339" s="175">
        <f>SUM(H337:H338)</f>
        <v>5.76</v>
      </c>
      <c r="I339" s="203"/>
      <c r="J339" s="161"/>
      <c r="K339" s="203"/>
    </row>
    <row r="340" spans="1:11" s="95" customFormat="1" x14ac:dyDescent="0.2">
      <c r="A340" s="195"/>
      <c r="B340" s="197"/>
      <c r="C340" s="198"/>
      <c r="D340" s="199"/>
      <c r="E340" s="199"/>
      <c r="F340" s="199"/>
      <c r="G340" s="199"/>
      <c r="H340" s="200"/>
      <c r="I340" s="225"/>
      <c r="J340" s="199"/>
      <c r="K340" s="227"/>
    </row>
    <row r="341" spans="1:11" s="92" customFormat="1" ht="25.5" x14ac:dyDescent="0.2">
      <c r="A341" s="165" t="s">
        <v>164</v>
      </c>
      <c r="B341" s="167" t="s">
        <v>478</v>
      </c>
      <c r="C341" s="168" t="s">
        <v>86</v>
      </c>
      <c r="D341" s="170"/>
      <c r="E341" s="170"/>
      <c r="F341" s="170"/>
      <c r="G341" s="170"/>
      <c r="H341" s="170"/>
      <c r="I341" s="222" t="s">
        <v>499</v>
      </c>
      <c r="J341" s="171"/>
      <c r="K341" s="222"/>
    </row>
    <row r="342" spans="1:11" s="92" customFormat="1" x14ac:dyDescent="0.2">
      <c r="A342" s="165"/>
      <c r="B342" s="178" t="s">
        <v>739</v>
      </c>
      <c r="C342" s="168"/>
      <c r="D342" s="171">
        <v>4</v>
      </c>
      <c r="E342" s="171">
        <v>3</v>
      </c>
      <c r="F342" s="171"/>
      <c r="G342" s="171">
        <v>1.1000000000000001</v>
      </c>
      <c r="H342" s="161">
        <f t="shared" ref="H342" si="34">ROUND(PRODUCT(D342:G342),2)</f>
        <v>13.2</v>
      </c>
      <c r="I342" s="222"/>
      <c r="J342" s="171"/>
      <c r="K342" s="222"/>
    </row>
    <row r="343" spans="1:11" s="70" customFormat="1" x14ac:dyDescent="0.2">
      <c r="A343" s="157"/>
      <c r="B343" s="174" t="str">
        <f>"Total item "&amp;A341</f>
        <v>Total item 8.3</v>
      </c>
      <c r="C343" s="164"/>
      <c r="D343" s="161"/>
      <c r="E343" s="161"/>
      <c r="F343" s="161"/>
      <c r="G343" s="161"/>
      <c r="H343" s="175">
        <f>SUM(H342:H342)</f>
        <v>13.2</v>
      </c>
      <c r="I343" s="203"/>
      <c r="J343" s="161"/>
      <c r="K343" s="203"/>
    </row>
    <row r="344" spans="1:11" s="95" customFormat="1" x14ac:dyDescent="0.2">
      <c r="A344" s="195"/>
      <c r="B344" s="197"/>
      <c r="C344" s="198"/>
      <c r="D344" s="199"/>
      <c r="E344" s="199"/>
      <c r="F344" s="199"/>
      <c r="G344" s="199"/>
      <c r="H344" s="200"/>
      <c r="I344" s="225"/>
      <c r="J344" s="199"/>
      <c r="K344" s="227"/>
    </row>
    <row r="345" spans="1:11" s="92" customFormat="1" ht="25.5" x14ac:dyDescent="0.2">
      <c r="A345" s="165" t="s">
        <v>165</v>
      </c>
      <c r="B345" s="167" t="s">
        <v>741</v>
      </c>
      <c r="C345" s="168" t="s">
        <v>86</v>
      </c>
      <c r="D345" s="170"/>
      <c r="E345" s="170" t="s">
        <v>313</v>
      </c>
      <c r="F345" s="170"/>
      <c r="G345" s="170"/>
      <c r="H345" s="170"/>
      <c r="I345" s="222" t="s">
        <v>499</v>
      </c>
      <c r="J345" s="171"/>
      <c r="K345" s="222"/>
    </row>
    <row r="346" spans="1:11" s="92" customFormat="1" x14ac:dyDescent="0.2">
      <c r="A346" s="165"/>
      <c r="B346" s="178" t="s">
        <v>558</v>
      </c>
      <c r="C346" s="168"/>
      <c r="D346" s="171">
        <v>6</v>
      </c>
      <c r="E346" s="171">
        <v>1.1000000000000001</v>
      </c>
      <c r="F346" s="171"/>
      <c r="G346" s="171">
        <v>2.2000000000000002</v>
      </c>
      <c r="H346" s="161">
        <f t="shared" ref="H346" si="35">ROUND(PRODUCT(D346:G346),2)</f>
        <v>14.52</v>
      </c>
      <c r="I346" s="222"/>
      <c r="J346" s="171"/>
      <c r="K346" s="222"/>
    </row>
    <row r="347" spans="1:11" s="70" customFormat="1" x14ac:dyDescent="0.2">
      <c r="A347" s="157"/>
      <c r="B347" s="174" t="str">
        <f>"Total item "&amp;A345</f>
        <v>Total item 8.4</v>
      </c>
      <c r="C347" s="164"/>
      <c r="D347" s="161"/>
      <c r="E347" s="161"/>
      <c r="F347" s="161"/>
      <c r="G347" s="161"/>
      <c r="H347" s="175">
        <f>SUM(H346:H346)</f>
        <v>14.52</v>
      </c>
      <c r="I347" s="203"/>
      <c r="J347" s="161"/>
      <c r="K347" s="203"/>
    </row>
    <row r="348" spans="1:11" s="95" customFormat="1" x14ac:dyDescent="0.2">
      <c r="A348" s="195"/>
      <c r="B348" s="197"/>
      <c r="C348" s="198"/>
      <c r="D348" s="199"/>
      <c r="E348" s="199"/>
      <c r="F348" s="199"/>
      <c r="G348" s="199"/>
      <c r="H348" s="200"/>
      <c r="I348" s="225"/>
      <c r="J348" s="199"/>
      <c r="K348" s="227"/>
    </row>
    <row r="349" spans="1:11" s="92" customFormat="1" ht="51" x14ac:dyDescent="0.2">
      <c r="A349" s="165" t="s">
        <v>185</v>
      </c>
      <c r="B349" s="167" t="s">
        <v>743</v>
      </c>
      <c r="C349" s="168" t="s">
        <v>86</v>
      </c>
      <c r="D349" s="170"/>
      <c r="E349" s="170" t="s">
        <v>313</v>
      </c>
      <c r="F349" s="170"/>
      <c r="G349" s="170"/>
      <c r="H349" s="170"/>
      <c r="I349" s="222" t="s">
        <v>499</v>
      </c>
      <c r="J349" s="171"/>
      <c r="K349" s="222"/>
    </row>
    <row r="350" spans="1:11" s="92" customFormat="1" x14ac:dyDescent="0.2">
      <c r="A350" s="165"/>
      <c r="B350" s="178" t="s">
        <v>744</v>
      </c>
      <c r="C350" s="168"/>
      <c r="D350" s="171">
        <v>4</v>
      </c>
      <c r="E350" s="171">
        <v>0.4</v>
      </c>
      <c r="F350" s="171"/>
      <c r="G350" s="171">
        <v>0.4</v>
      </c>
      <c r="H350" s="161">
        <f t="shared" ref="H350:H351" si="36">ROUND(PRODUCT(D350:G350),2)</f>
        <v>0.64</v>
      </c>
      <c r="I350" s="222"/>
      <c r="J350" s="171"/>
      <c r="K350" s="222"/>
    </row>
    <row r="351" spans="1:11" s="92" customFormat="1" x14ac:dyDescent="0.2">
      <c r="A351" s="165"/>
      <c r="B351" s="178" t="s">
        <v>745</v>
      </c>
      <c r="C351" s="168"/>
      <c r="D351" s="171">
        <v>2</v>
      </c>
      <c r="E351" s="171">
        <v>1.5</v>
      </c>
      <c r="F351" s="171"/>
      <c r="G351" s="171">
        <v>0.4</v>
      </c>
      <c r="H351" s="161">
        <f t="shared" si="36"/>
        <v>1.2</v>
      </c>
      <c r="I351" s="222"/>
      <c r="J351" s="171"/>
      <c r="K351" s="222"/>
    </row>
    <row r="352" spans="1:11" s="70" customFormat="1" x14ac:dyDescent="0.2">
      <c r="A352" s="157"/>
      <c r="B352" s="174" t="str">
        <f>"Total item "&amp;A349</f>
        <v>Total item 8.5</v>
      </c>
      <c r="C352" s="164"/>
      <c r="D352" s="161"/>
      <c r="E352" s="161"/>
      <c r="F352" s="161"/>
      <c r="G352" s="161"/>
      <c r="H352" s="175">
        <f>SUM(H350:H351)</f>
        <v>1.8399999999999999</v>
      </c>
      <c r="I352" s="203"/>
      <c r="J352" s="161"/>
      <c r="K352" s="203"/>
    </row>
    <row r="353" spans="1:13" s="95" customFormat="1" x14ac:dyDescent="0.2">
      <c r="A353" s="195"/>
      <c r="B353" s="197"/>
      <c r="C353" s="198"/>
      <c r="D353" s="199"/>
      <c r="E353" s="199"/>
      <c r="F353" s="199"/>
      <c r="G353" s="199"/>
      <c r="H353" s="200"/>
      <c r="I353" s="225"/>
      <c r="J353" s="199"/>
      <c r="K353" s="227"/>
    </row>
    <row r="354" spans="1:13" s="92" customFormat="1" ht="25.5" x14ac:dyDescent="0.2">
      <c r="A354" s="165" t="s">
        <v>186</v>
      </c>
      <c r="B354" s="167" t="s">
        <v>747</v>
      </c>
      <c r="C354" s="168" t="s">
        <v>86</v>
      </c>
      <c r="D354" s="170"/>
      <c r="E354" s="170"/>
      <c r="F354" s="170"/>
      <c r="G354" s="170"/>
      <c r="H354" s="170"/>
      <c r="I354" s="222" t="s">
        <v>499</v>
      </c>
      <c r="J354" s="171"/>
      <c r="K354" s="222"/>
    </row>
    <row r="355" spans="1:13" s="92" customFormat="1" x14ac:dyDescent="0.2">
      <c r="A355" s="165"/>
      <c r="B355" s="178" t="s">
        <v>744</v>
      </c>
      <c r="C355" s="168"/>
      <c r="D355" s="171">
        <v>4</v>
      </c>
      <c r="E355" s="171">
        <v>0.6</v>
      </c>
      <c r="F355" s="171"/>
      <c r="G355" s="171">
        <v>0.6</v>
      </c>
      <c r="H355" s="161">
        <f t="shared" ref="H355:H356" si="37">ROUND(PRODUCT(D355:G355),2)</f>
        <v>1.44</v>
      </c>
      <c r="I355" s="222"/>
      <c r="J355" s="171"/>
      <c r="K355" s="222"/>
    </row>
    <row r="356" spans="1:13" s="92" customFormat="1" x14ac:dyDescent="0.2">
      <c r="A356" s="165"/>
      <c r="B356" s="178" t="s">
        <v>745</v>
      </c>
      <c r="C356" s="168"/>
      <c r="D356" s="171">
        <v>2</v>
      </c>
      <c r="E356" s="171">
        <v>1.7</v>
      </c>
      <c r="F356" s="171"/>
      <c r="G356" s="171">
        <v>0.6</v>
      </c>
      <c r="H356" s="161">
        <f t="shared" si="37"/>
        <v>2.04</v>
      </c>
      <c r="I356" s="222"/>
      <c r="J356" s="171"/>
      <c r="K356" s="222"/>
    </row>
    <row r="357" spans="1:13" s="70" customFormat="1" x14ac:dyDescent="0.2">
      <c r="A357" s="157"/>
      <c r="B357" s="174" t="str">
        <f>"Total item "&amp;A354</f>
        <v>Total item 8.6</v>
      </c>
      <c r="C357" s="164"/>
      <c r="D357" s="161"/>
      <c r="E357" s="161"/>
      <c r="F357" s="161"/>
      <c r="G357" s="161"/>
      <c r="H357" s="175">
        <f>SUM(H355:H356)</f>
        <v>3.48</v>
      </c>
      <c r="I357" s="203"/>
      <c r="J357" s="161"/>
      <c r="K357" s="203"/>
    </row>
    <row r="358" spans="1:13" s="95" customFormat="1" x14ac:dyDescent="0.2">
      <c r="A358" s="195"/>
      <c r="B358" s="197"/>
      <c r="C358" s="198"/>
      <c r="D358" s="199"/>
      <c r="E358" s="199"/>
      <c r="F358" s="199"/>
      <c r="G358" s="199"/>
      <c r="H358" s="200"/>
      <c r="I358" s="225"/>
      <c r="J358" s="199"/>
      <c r="K358" s="227"/>
    </row>
    <row r="359" spans="1:13" s="92" customFormat="1" ht="42" customHeight="1" x14ac:dyDescent="0.2">
      <c r="A359" s="165" t="s">
        <v>187</v>
      </c>
      <c r="B359" s="167" t="s">
        <v>749</v>
      </c>
      <c r="C359" s="168" t="s">
        <v>84</v>
      </c>
      <c r="D359" s="170"/>
      <c r="E359" s="170"/>
      <c r="F359" s="170"/>
      <c r="G359" s="170"/>
      <c r="H359" s="170"/>
      <c r="I359" s="222" t="s">
        <v>499</v>
      </c>
      <c r="J359" s="171"/>
      <c r="K359" s="222"/>
    </row>
    <row r="360" spans="1:13" s="92" customFormat="1" x14ac:dyDescent="0.2">
      <c r="A360" s="165"/>
      <c r="B360" s="178" t="s">
        <v>758</v>
      </c>
      <c r="C360" s="168"/>
      <c r="D360" s="171">
        <v>2</v>
      </c>
      <c r="E360" s="170"/>
      <c r="F360" s="170"/>
      <c r="G360" s="170"/>
      <c r="H360" s="161">
        <f>ROUND(PRODUCT(D360:G360),2)</f>
        <v>2</v>
      </c>
      <c r="I360" s="498"/>
      <c r="J360" s="171"/>
      <c r="K360" s="222"/>
    </row>
    <row r="361" spans="1:13" s="92" customFormat="1" x14ac:dyDescent="0.2">
      <c r="A361" s="165"/>
      <c r="B361" s="178" t="s">
        <v>759</v>
      </c>
      <c r="C361" s="168"/>
      <c r="D361" s="171">
        <v>3</v>
      </c>
      <c r="E361" s="171"/>
      <c r="F361" s="171"/>
      <c r="G361" s="171"/>
      <c r="H361" s="161">
        <f>ROUND(PRODUCT(D361:G361),2)</f>
        <v>3</v>
      </c>
      <c r="I361" s="498"/>
      <c r="J361" s="171"/>
      <c r="K361" s="222"/>
    </row>
    <row r="362" spans="1:13" s="70" customFormat="1" x14ac:dyDescent="0.2">
      <c r="A362" s="157"/>
      <c r="B362" s="174" t="str">
        <f>"Total item "&amp;A359</f>
        <v>Total item 8.7</v>
      </c>
      <c r="C362" s="164"/>
      <c r="D362" s="161"/>
      <c r="E362" s="161"/>
      <c r="F362" s="161"/>
      <c r="G362" s="161"/>
      <c r="H362" s="175">
        <f>SUM(H360:H361)</f>
        <v>5</v>
      </c>
      <c r="I362" s="203"/>
      <c r="J362" s="161"/>
      <c r="K362" s="203"/>
    </row>
    <row r="363" spans="1:13" s="95" customFormat="1" x14ac:dyDescent="0.2">
      <c r="A363" s="195"/>
      <c r="B363" s="197"/>
      <c r="C363" s="198"/>
      <c r="D363" s="199"/>
      <c r="E363" s="199"/>
      <c r="F363" s="199"/>
      <c r="G363" s="199"/>
      <c r="H363" s="200"/>
      <c r="I363" s="225"/>
      <c r="J363" s="199"/>
      <c r="K363" s="227"/>
    </row>
    <row r="364" spans="1:13" s="92" customFormat="1" ht="38.25" x14ac:dyDescent="0.2">
      <c r="A364" s="165" t="s">
        <v>490</v>
      </c>
      <c r="B364" s="167" t="s">
        <v>751</v>
      </c>
      <c r="C364" s="168" t="s">
        <v>84</v>
      </c>
      <c r="D364" s="170"/>
      <c r="E364" s="170"/>
      <c r="F364" s="170"/>
      <c r="G364" s="170"/>
      <c r="H364" s="170"/>
      <c r="I364" s="222" t="s">
        <v>499</v>
      </c>
      <c r="J364" s="171"/>
      <c r="K364" s="222"/>
    </row>
    <row r="365" spans="1:13" s="92" customFormat="1" x14ac:dyDescent="0.2">
      <c r="A365" s="165"/>
      <c r="B365" s="178" t="s">
        <v>709</v>
      </c>
      <c r="C365" s="168"/>
      <c r="D365" s="171">
        <v>4</v>
      </c>
      <c r="E365" s="170"/>
      <c r="F365" s="170"/>
      <c r="G365" s="170"/>
      <c r="H365" s="161">
        <f>ROUND(PRODUCT(D365:G365),2)</f>
        <v>4</v>
      </c>
      <c r="I365" s="498"/>
      <c r="J365" s="171"/>
      <c r="K365" s="222"/>
    </row>
    <row r="366" spans="1:13" s="70" customFormat="1" x14ac:dyDescent="0.2">
      <c r="A366" s="157"/>
      <c r="B366" s="174" t="str">
        <f>"Total item "&amp;A364</f>
        <v>Total item 8.8</v>
      </c>
      <c r="C366" s="164"/>
      <c r="D366" s="161"/>
      <c r="E366" s="161"/>
      <c r="F366" s="161"/>
      <c r="G366" s="161"/>
      <c r="H366" s="175">
        <f>SUM(H365:H365)</f>
        <v>4</v>
      </c>
      <c r="I366" s="203"/>
      <c r="J366" s="161"/>
      <c r="K366" s="203"/>
    </row>
    <row r="367" spans="1:13" s="95" customFormat="1" x14ac:dyDescent="0.2">
      <c r="A367" s="195"/>
      <c r="B367" s="197"/>
      <c r="C367" s="198"/>
      <c r="D367" s="199"/>
      <c r="E367" s="199"/>
      <c r="F367" s="199"/>
      <c r="G367" s="199"/>
      <c r="H367" s="200"/>
      <c r="I367" s="225"/>
      <c r="J367" s="199"/>
      <c r="K367" s="227"/>
    </row>
    <row r="368" spans="1:13" s="364" customFormat="1" x14ac:dyDescent="0.2">
      <c r="A368" s="267" t="s">
        <v>20</v>
      </c>
      <c r="B368" s="229" t="s">
        <v>127</v>
      </c>
      <c r="C368" s="361"/>
      <c r="D368" s="175"/>
      <c r="E368" s="175"/>
      <c r="F368" s="175"/>
      <c r="G368" s="175"/>
      <c r="H368" s="175"/>
      <c r="I368" s="203"/>
      <c r="J368" s="161"/>
      <c r="K368" s="221"/>
      <c r="L368" s="70"/>
      <c r="M368" s="70"/>
    </row>
    <row r="369" spans="1:13" s="70" customFormat="1" x14ac:dyDescent="0.2">
      <c r="A369" s="163"/>
      <c r="B369" s="174"/>
      <c r="C369" s="164"/>
      <c r="D369" s="161"/>
      <c r="E369" s="161"/>
      <c r="F369" s="161"/>
      <c r="G369" s="161"/>
      <c r="H369" s="160"/>
      <c r="I369" s="222"/>
      <c r="J369" s="171"/>
      <c r="K369" s="228"/>
      <c r="L369" s="92"/>
      <c r="M369" s="92"/>
    </row>
    <row r="370" spans="1:13" s="92" customFormat="1" ht="25.5" x14ac:dyDescent="0.2">
      <c r="A370" s="165" t="s">
        <v>178</v>
      </c>
      <c r="B370" s="167" t="s">
        <v>774</v>
      </c>
      <c r="C370" s="168" t="s">
        <v>86</v>
      </c>
      <c r="D370" s="170"/>
      <c r="E370" s="170"/>
      <c r="F370" s="170"/>
      <c r="G370" s="170"/>
      <c r="H370" s="170"/>
      <c r="I370" s="222" t="s">
        <v>499</v>
      </c>
      <c r="J370" s="171"/>
      <c r="K370" s="222"/>
    </row>
    <row r="371" spans="1:13" s="92" customFormat="1" x14ac:dyDescent="0.2">
      <c r="A371" s="165"/>
      <c r="B371" s="178" t="s">
        <v>610</v>
      </c>
      <c r="C371" s="173"/>
      <c r="D371" s="171"/>
      <c r="E371" s="171">
        <v>7</v>
      </c>
      <c r="F371" s="171">
        <v>4.8499999999999996</v>
      </c>
      <c r="G371" s="171"/>
      <c r="H371" s="161">
        <f>ROUND(PRODUCT(D371:G371),2)</f>
        <v>33.950000000000003</v>
      </c>
      <c r="I371" s="222"/>
      <c r="J371" s="171"/>
      <c r="K371" s="222"/>
    </row>
    <row r="372" spans="1:13" s="92" customFormat="1" x14ac:dyDescent="0.2">
      <c r="A372" s="165"/>
      <c r="B372" s="178" t="s">
        <v>611</v>
      </c>
      <c r="C372" s="168"/>
      <c r="D372" s="171">
        <v>3</v>
      </c>
      <c r="E372" s="171">
        <v>5</v>
      </c>
      <c r="F372" s="171">
        <v>4.8499999999999996</v>
      </c>
      <c r="G372" s="171"/>
      <c r="H372" s="161">
        <f t="shared" ref="H372:H375" si="38">ROUND(PRODUCT(D372:G372),2)</f>
        <v>72.75</v>
      </c>
      <c r="I372" s="222"/>
      <c r="J372" s="171"/>
      <c r="K372" s="222"/>
    </row>
    <row r="373" spans="1:13" s="92" customFormat="1" x14ac:dyDescent="0.2">
      <c r="A373" s="165"/>
      <c r="B373" s="178" t="s">
        <v>612</v>
      </c>
      <c r="C373" s="173"/>
      <c r="D373" s="171">
        <v>2</v>
      </c>
      <c r="E373" s="171">
        <v>3</v>
      </c>
      <c r="F373" s="171">
        <v>4.8499999999999996</v>
      </c>
      <c r="G373" s="171"/>
      <c r="H373" s="161">
        <f t="shared" si="38"/>
        <v>29.1</v>
      </c>
      <c r="I373" s="203"/>
      <c r="J373" s="161"/>
      <c r="K373" s="221"/>
      <c r="L373" s="70"/>
      <c r="M373" s="70"/>
    </row>
    <row r="374" spans="1:13" s="92" customFormat="1" x14ac:dyDescent="0.2">
      <c r="A374" s="165"/>
      <c r="B374" s="178" t="s">
        <v>790</v>
      </c>
      <c r="C374" s="173"/>
      <c r="D374" s="171">
        <v>2</v>
      </c>
      <c r="E374" s="171">
        <v>31.25</v>
      </c>
      <c r="F374" s="171">
        <v>0.5</v>
      </c>
      <c r="G374" s="171"/>
      <c r="H374" s="161">
        <f t="shared" si="38"/>
        <v>31.25</v>
      </c>
      <c r="I374" s="203"/>
      <c r="J374" s="161"/>
      <c r="K374" s="221"/>
      <c r="L374" s="70"/>
      <c r="M374" s="70"/>
    </row>
    <row r="375" spans="1:13" s="92" customFormat="1" x14ac:dyDescent="0.2">
      <c r="A375" s="165"/>
      <c r="B375" s="178"/>
      <c r="C375" s="173"/>
      <c r="D375" s="171">
        <v>2</v>
      </c>
      <c r="E375" s="171">
        <v>6.15</v>
      </c>
      <c r="F375" s="171">
        <v>1</v>
      </c>
      <c r="G375" s="171"/>
      <c r="H375" s="161">
        <f t="shared" si="38"/>
        <v>12.3</v>
      </c>
      <c r="I375" s="203"/>
      <c r="J375" s="161"/>
      <c r="K375" s="221"/>
      <c r="L375" s="70"/>
      <c r="M375" s="70"/>
    </row>
    <row r="376" spans="1:13" s="70" customFormat="1" x14ac:dyDescent="0.2">
      <c r="A376" s="157"/>
      <c r="B376" s="174" t="str">
        <f>"Total item "&amp;A370</f>
        <v>Total item 9.1</v>
      </c>
      <c r="C376" s="164"/>
      <c r="D376" s="161"/>
      <c r="E376" s="161"/>
      <c r="F376" s="161"/>
      <c r="G376" s="161"/>
      <c r="H376" s="175">
        <f>SUM(H371:H375)</f>
        <v>179.35000000000002</v>
      </c>
      <c r="I376" s="203"/>
      <c r="J376" s="161"/>
      <c r="K376" s="221"/>
    </row>
    <row r="377" spans="1:13" s="70" customFormat="1" x14ac:dyDescent="0.2">
      <c r="A377" s="163"/>
      <c r="B377" s="174"/>
      <c r="C377" s="164"/>
      <c r="D377" s="161"/>
      <c r="E377" s="161"/>
      <c r="F377" s="161"/>
      <c r="G377" s="161"/>
      <c r="H377" s="160"/>
      <c r="I377" s="222"/>
      <c r="J377" s="171"/>
      <c r="K377" s="228"/>
      <c r="L377" s="92"/>
      <c r="M377" s="92"/>
    </row>
    <row r="378" spans="1:13" s="92" customFormat="1" ht="25.5" x14ac:dyDescent="0.2">
      <c r="A378" s="165" t="s">
        <v>166</v>
      </c>
      <c r="B378" s="167" t="s">
        <v>780</v>
      </c>
      <c r="C378" s="168" t="s">
        <v>86</v>
      </c>
      <c r="D378" s="170"/>
      <c r="E378" s="170"/>
      <c r="F378" s="170"/>
      <c r="G378" s="170"/>
      <c r="H378" s="170"/>
      <c r="I378" s="222" t="s">
        <v>499</v>
      </c>
      <c r="J378" s="171"/>
      <c r="K378" s="222"/>
    </row>
    <row r="379" spans="1:13" s="92" customFormat="1" x14ac:dyDescent="0.2">
      <c r="A379" s="165"/>
      <c r="B379" s="172" t="s">
        <v>779</v>
      </c>
      <c r="C379" s="168"/>
      <c r="D379" s="171"/>
      <c r="E379" s="171">
        <f>H376</f>
        <v>179.35000000000002</v>
      </c>
      <c r="F379" s="171"/>
      <c r="G379" s="170"/>
      <c r="H379" s="161">
        <f>ROUND(PRODUCT(D379:G379),2)</f>
        <v>179.35</v>
      </c>
      <c r="I379" s="203"/>
      <c r="J379" s="161"/>
      <c r="K379" s="221"/>
      <c r="L379" s="70"/>
      <c r="M379" s="70"/>
    </row>
    <row r="380" spans="1:13" s="70" customFormat="1" x14ac:dyDescent="0.2">
      <c r="A380" s="157"/>
      <c r="B380" s="174" t="str">
        <f>"Total item "&amp;A378</f>
        <v>Total item 9.2</v>
      </c>
      <c r="C380" s="164"/>
      <c r="D380" s="161"/>
      <c r="E380" s="161"/>
      <c r="F380" s="161"/>
      <c r="G380" s="161"/>
      <c r="H380" s="175">
        <f>SUM(H379:H379)</f>
        <v>179.35</v>
      </c>
      <c r="I380" s="203"/>
      <c r="J380" s="161"/>
      <c r="K380" s="221"/>
    </row>
    <row r="381" spans="1:13" s="70" customFormat="1" x14ac:dyDescent="0.2">
      <c r="A381" s="163"/>
      <c r="B381" s="174"/>
      <c r="C381" s="164"/>
      <c r="D381" s="161"/>
      <c r="E381" s="161"/>
      <c r="F381" s="161"/>
      <c r="G381" s="161"/>
      <c r="H381" s="160"/>
      <c r="I381" s="222"/>
      <c r="J381" s="171"/>
      <c r="K381" s="228"/>
      <c r="L381" s="92"/>
      <c r="M381" s="92"/>
    </row>
    <row r="382" spans="1:13" s="92" customFormat="1" ht="25.5" x14ac:dyDescent="0.2">
      <c r="A382" s="165" t="s">
        <v>167</v>
      </c>
      <c r="B382" s="167" t="s">
        <v>782</v>
      </c>
      <c r="C382" s="168" t="s">
        <v>86</v>
      </c>
      <c r="D382" s="170"/>
      <c r="E382" s="170"/>
      <c r="F382" s="170"/>
      <c r="G382" s="170"/>
      <c r="H382" s="170"/>
      <c r="I382" s="222" t="s">
        <v>499</v>
      </c>
      <c r="J382" s="171"/>
      <c r="K382" s="222"/>
    </row>
    <row r="383" spans="1:13" s="92" customFormat="1" x14ac:dyDescent="0.2">
      <c r="A383" s="165"/>
      <c r="B383" s="172" t="s">
        <v>781</v>
      </c>
      <c r="C383" s="168"/>
      <c r="D383" s="171"/>
      <c r="E383" s="171">
        <f>H380</f>
        <v>179.35</v>
      </c>
      <c r="F383" s="171"/>
      <c r="G383" s="170"/>
      <c r="H383" s="161">
        <f>ROUND(PRODUCT(D383:G383),2)</f>
        <v>179.35</v>
      </c>
      <c r="I383" s="203"/>
      <c r="J383" s="161"/>
      <c r="K383" s="221"/>
      <c r="L383" s="70"/>
      <c r="M383" s="70"/>
    </row>
    <row r="384" spans="1:13" s="70" customFormat="1" x14ac:dyDescent="0.2">
      <c r="A384" s="157"/>
      <c r="B384" s="174" t="str">
        <f>"Total item "&amp;A382</f>
        <v>Total item 9.3</v>
      </c>
      <c r="C384" s="164"/>
      <c r="D384" s="161"/>
      <c r="E384" s="161"/>
      <c r="F384" s="161"/>
      <c r="G384" s="161"/>
      <c r="H384" s="175">
        <f>SUM(H383:H383)</f>
        <v>179.35</v>
      </c>
      <c r="I384" s="203"/>
      <c r="J384" s="161"/>
      <c r="K384" s="221"/>
    </row>
    <row r="385" spans="1:13" s="70" customFormat="1" x14ac:dyDescent="0.2">
      <c r="A385" s="163"/>
      <c r="B385" s="174"/>
      <c r="C385" s="164"/>
      <c r="D385" s="161"/>
      <c r="E385" s="161"/>
      <c r="F385" s="161"/>
      <c r="G385" s="161"/>
      <c r="H385" s="160"/>
      <c r="I385" s="222"/>
      <c r="J385" s="171"/>
      <c r="K385" s="228"/>
      <c r="L385" s="92"/>
      <c r="M385" s="92"/>
    </row>
    <row r="386" spans="1:13" s="92" customFormat="1" ht="25.5" x14ac:dyDescent="0.2">
      <c r="A386" s="165" t="s">
        <v>796</v>
      </c>
      <c r="B386" s="167" t="s">
        <v>785</v>
      </c>
      <c r="C386" s="168" t="s">
        <v>86</v>
      </c>
      <c r="D386" s="170"/>
      <c r="E386" s="170"/>
      <c r="F386" s="170"/>
      <c r="G386" s="170"/>
      <c r="H386" s="170"/>
      <c r="I386" s="222" t="s">
        <v>499</v>
      </c>
      <c r="J386" s="171"/>
      <c r="K386" s="222"/>
    </row>
    <row r="387" spans="1:13" s="92" customFormat="1" x14ac:dyDescent="0.2">
      <c r="A387" s="165"/>
      <c r="B387" s="178" t="s">
        <v>788</v>
      </c>
      <c r="C387" s="168"/>
      <c r="D387" s="171"/>
      <c r="E387" s="171"/>
      <c r="F387" s="171"/>
      <c r="G387" s="171"/>
      <c r="H387" s="161"/>
      <c r="I387" s="222"/>
      <c r="J387" s="171"/>
      <c r="K387" s="222"/>
    </row>
    <row r="388" spans="1:13" s="92" customFormat="1" x14ac:dyDescent="0.2">
      <c r="A388" s="165"/>
      <c r="B388" s="180" t="s">
        <v>789</v>
      </c>
      <c r="C388" s="168"/>
      <c r="D388" s="171">
        <v>2</v>
      </c>
      <c r="E388" s="171">
        <v>29.05</v>
      </c>
      <c r="F388" s="171"/>
      <c r="G388" s="171">
        <v>1.85</v>
      </c>
      <c r="H388" s="161">
        <f t="shared" ref="H388:H406" si="39">ROUND(PRODUCT(D388:G388),2)</f>
        <v>107.49</v>
      </c>
      <c r="I388" s="222"/>
      <c r="J388" s="171"/>
      <c r="K388" s="222"/>
    </row>
    <row r="389" spans="1:13" s="92" customFormat="1" x14ac:dyDescent="0.2">
      <c r="A389" s="165"/>
      <c r="B389" s="180" t="s">
        <v>791</v>
      </c>
      <c r="C389" s="168"/>
      <c r="D389" s="171">
        <v>2</v>
      </c>
      <c r="E389" s="171">
        <v>5.15</v>
      </c>
      <c r="F389" s="171"/>
      <c r="G389" s="171">
        <v>1.85</v>
      </c>
      <c r="H389" s="161">
        <f t="shared" si="39"/>
        <v>19.059999999999999</v>
      </c>
      <c r="I389" s="222"/>
      <c r="J389" s="171"/>
      <c r="K389" s="222"/>
    </row>
    <row r="390" spans="1:13" s="92" customFormat="1" x14ac:dyDescent="0.2">
      <c r="A390" s="165"/>
      <c r="B390" s="172" t="s">
        <v>134</v>
      </c>
      <c r="C390" s="168"/>
      <c r="D390" s="171">
        <v>-4</v>
      </c>
      <c r="E390" s="171">
        <v>0.4</v>
      </c>
      <c r="F390" s="171"/>
      <c r="G390" s="171">
        <v>0.4</v>
      </c>
      <c r="H390" s="161">
        <f t="shared" si="39"/>
        <v>-0.64</v>
      </c>
      <c r="I390" s="222"/>
      <c r="J390" s="171"/>
      <c r="K390" s="222"/>
    </row>
    <row r="391" spans="1:13" s="92" customFormat="1" x14ac:dyDescent="0.2">
      <c r="A391" s="165"/>
      <c r="B391" s="172"/>
      <c r="C391" s="168"/>
      <c r="D391" s="171">
        <v>-2</v>
      </c>
      <c r="E391" s="171">
        <v>1.5</v>
      </c>
      <c r="F391" s="171"/>
      <c r="G391" s="171">
        <v>0.4</v>
      </c>
      <c r="H391" s="161">
        <f t="shared" si="39"/>
        <v>-1.2</v>
      </c>
      <c r="I391" s="222"/>
      <c r="J391" s="171"/>
      <c r="K391" s="222"/>
    </row>
    <row r="392" spans="1:13" s="92" customFormat="1" x14ac:dyDescent="0.2">
      <c r="A392" s="165"/>
      <c r="B392" s="172"/>
      <c r="C392" s="168"/>
      <c r="D392" s="171">
        <v>-4</v>
      </c>
      <c r="E392" s="171">
        <v>3</v>
      </c>
      <c r="F392" s="171"/>
      <c r="G392" s="171">
        <v>1.18</v>
      </c>
      <c r="H392" s="161">
        <f t="shared" si="39"/>
        <v>-14.16</v>
      </c>
      <c r="I392" s="222"/>
      <c r="J392" s="171"/>
      <c r="K392" s="222"/>
    </row>
    <row r="393" spans="1:13" s="92" customFormat="1" x14ac:dyDescent="0.2">
      <c r="A393" s="165"/>
      <c r="B393" s="178"/>
      <c r="C393" s="168"/>
      <c r="D393" s="171">
        <v>-6</v>
      </c>
      <c r="E393" s="171">
        <v>0.9</v>
      </c>
      <c r="F393" s="171"/>
      <c r="G393" s="171">
        <v>1.18</v>
      </c>
      <c r="H393" s="161">
        <f t="shared" si="39"/>
        <v>-6.37</v>
      </c>
      <c r="I393" s="222"/>
      <c r="J393" s="171"/>
      <c r="K393" s="222"/>
    </row>
    <row r="394" spans="1:13" s="92" customFormat="1" x14ac:dyDescent="0.2">
      <c r="A394" s="165"/>
      <c r="B394" s="172" t="s">
        <v>576</v>
      </c>
      <c r="C394" s="168"/>
      <c r="D394" s="171">
        <v>2</v>
      </c>
      <c r="E394" s="171">
        <v>31.25</v>
      </c>
      <c r="F394" s="171"/>
      <c r="G394" s="171">
        <v>1</v>
      </c>
      <c r="H394" s="161">
        <f t="shared" si="39"/>
        <v>62.5</v>
      </c>
      <c r="I394" s="222"/>
      <c r="J394" s="171"/>
      <c r="K394" s="222"/>
    </row>
    <row r="395" spans="1:13" s="92" customFormat="1" x14ac:dyDescent="0.2">
      <c r="A395" s="165"/>
      <c r="B395" s="172"/>
      <c r="C395" s="168"/>
      <c r="D395" s="171">
        <v>2</v>
      </c>
      <c r="E395" s="171">
        <v>6.15</v>
      </c>
      <c r="F395" s="171"/>
      <c r="G395" s="171">
        <v>1</v>
      </c>
      <c r="H395" s="161">
        <f t="shared" si="39"/>
        <v>12.3</v>
      </c>
      <c r="I395" s="222"/>
      <c r="J395" s="171"/>
      <c r="K395" s="222"/>
    </row>
    <row r="396" spans="1:13" s="92" customFormat="1" x14ac:dyDescent="0.2">
      <c r="A396" s="165"/>
      <c r="B396" s="178" t="s">
        <v>792</v>
      </c>
      <c r="C396" s="168"/>
      <c r="D396" s="171"/>
      <c r="E396" s="171"/>
      <c r="F396" s="171"/>
      <c r="G396" s="171"/>
      <c r="H396" s="161"/>
      <c r="I396" s="222"/>
      <c r="J396" s="171"/>
      <c r="K396" s="222"/>
    </row>
    <row r="397" spans="1:13" s="92" customFormat="1" x14ac:dyDescent="0.2">
      <c r="A397" s="165"/>
      <c r="B397" s="172" t="s">
        <v>610</v>
      </c>
      <c r="C397" s="168"/>
      <c r="D397" s="171">
        <v>2</v>
      </c>
      <c r="E397" s="171">
        <v>7</v>
      </c>
      <c r="F397" s="171"/>
      <c r="G397" s="171">
        <v>1.35</v>
      </c>
      <c r="H397" s="161">
        <f t="shared" si="39"/>
        <v>18.899999999999999</v>
      </c>
      <c r="I397" s="222"/>
      <c r="J397" s="171"/>
      <c r="K397" s="222"/>
    </row>
    <row r="398" spans="1:13" s="92" customFormat="1" x14ac:dyDescent="0.2">
      <c r="A398" s="165"/>
      <c r="B398" s="172"/>
      <c r="C398" s="168"/>
      <c r="D398" s="171">
        <v>2</v>
      </c>
      <c r="E398" s="171">
        <v>4.8499999999999996</v>
      </c>
      <c r="F398" s="171"/>
      <c r="G398" s="171">
        <v>1.35</v>
      </c>
      <c r="H398" s="161">
        <f t="shared" si="39"/>
        <v>13.1</v>
      </c>
      <c r="I398" s="222"/>
      <c r="J398" s="171"/>
      <c r="K398" s="222"/>
    </row>
    <row r="399" spans="1:13" s="92" customFormat="1" x14ac:dyDescent="0.2">
      <c r="A399" s="165"/>
      <c r="B399" s="172" t="s">
        <v>134</v>
      </c>
      <c r="C399" s="168"/>
      <c r="D399" s="171">
        <v>-1</v>
      </c>
      <c r="E399" s="171">
        <v>0.4</v>
      </c>
      <c r="F399" s="171"/>
      <c r="G399" s="171">
        <v>0.4</v>
      </c>
      <c r="H399" s="161">
        <f>ROUND(PRODUCT(D399:G399),2)</f>
        <v>-0.16</v>
      </c>
      <c r="I399" s="222"/>
      <c r="J399" s="171"/>
      <c r="K399" s="222"/>
    </row>
    <row r="400" spans="1:13" s="92" customFormat="1" x14ac:dyDescent="0.2">
      <c r="A400" s="165"/>
      <c r="B400" s="178"/>
      <c r="C400" s="168"/>
      <c r="D400" s="171">
        <v>-1</v>
      </c>
      <c r="E400" s="171">
        <v>0.9</v>
      </c>
      <c r="F400" s="171"/>
      <c r="G400" s="171">
        <f>2.1-1.3</f>
        <v>0.8</v>
      </c>
      <c r="H400" s="161">
        <f t="shared" si="39"/>
        <v>-0.72</v>
      </c>
      <c r="I400" s="222"/>
      <c r="J400" s="171"/>
      <c r="K400" s="222"/>
    </row>
    <row r="401" spans="1:13" s="92" customFormat="1" x14ac:dyDescent="0.2">
      <c r="A401" s="165"/>
      <c r="B401" s="172"/>
      <c r="C401" s="168"/>
      <c r="D401" s="171">
        <v>-1</v>
      </c>
      <c r="E401" s="171">
        <v>3</v>
      </c>
      <c r="F401" s="171"/>
      <c r="G401" s="171">
        <v>0.3</v>
      </c>
      <c r="H401" s="161">
        <f t="shared" si="39"/>
        <v>-0.9</v>
      </c>
      <c r="I401" s="222"/>
      <c r="J401" s="171"/>
      <c r="K401" s="222"/>
    </row>
    <row r="402" spans="1:13" s="92" customFormat="1" x14ac:dyDescent="0.2">
      <c r="A402" s="165"/>
      <c r="B402" s="172" t="s">
        <v>611</v>
      </c>
      <c r="C402" s="168"/>
      <c r="D402" s="171">
        <v>6</v>
      </c>
      <c r="E402" s="171">
        <v>5</v>
      </c>
      <c r="F402" s="171"/>
      <c r="G402" s="171">
        <v>1.35</v>
      </c>
      <c r="H402" s="161">
        <f t="shared" si="39"/>
        <v>40.5</v>
      </c>
      <c r="I402" s="222"/>
      <c r="J402" s="171"/>
      <c r="K402" s="222"/>
    </row>
    <row r="403" spans="1:13" s="92" customFormat="1" x14ac:dyDescent="0.2">
      <c r="A403" s="165"/>
      <c r="B403" s="178"/>
      <c r="C403" s="168"/>
      <c r="D403" s="171">
        <v>6</v>
      </c>
      <c r="E403" s="171">
        <v>4.8499999999999996</v>
      </c>
      <c r="F403" s="171"/>
      <c r="G403" s="171">
        <v>1.35</v>
      </c>
      <c r="H403" s="161">
        <f t="shared" si="39"/>
        <v>39.29</v>
      </c>
      <c r="I403" s="222"/>
      <c r="J403" s="171"/>
      <c r="K403" s="222"/>
    </row>
    <row r="404" spans="1:13" s="92" customFormat="1" x14ac:dyDescent="0.2">
      <c r="A404" s="165"/>
      <c r="B404" s="172" t="s">
        <v>134</v>
      </c>
      <c r="C404" s="168"/>
      <c r="D404" s="171">
        <v>-3</v>
      </c>
      <c r="E404" s="171">
        <v>0.4</v>
      </c>
      <c r="F404" s="171"/>
      <c r="G404" s="171">
        <v>0.4</v>
      </c>
      <c r="H404" s="161">
        <f t="shared" si="39"/>
        <v>-0.48</v>
      </c>
      <c r="I404" s="222"/>
      <c r="J404" s="171"/>
      <c r="K404" s="222"/>
    </row>
    <row r="405" spans="1:13" s="92" customFormat="1" x14ac:dyDescent="0.2">
      <c r="A405" s="165"/>
      <c r="B405" s="172"/>
      <c r="C405" s="168"/>
      <c r="D405" s="171">
        <v>-3</v>
      </c>
      <c r="E405" s="171">
        <v>0.9</v>
      </c>
      <c r="F405" s="171"/>
      <c r="G405" s="171">
        <f>2.1-1.3</f>
        <v>0.8</v>
      </c>
      <c r="H405" s="161">
        <f t="shared" si="39"/>
        <v>-2.16</v>
      </c>
      <c r="I405" s="222"/>
      <c r="J405" s="171"/>
      <c r="K405" s="222"/>
    </row>
    <row r="406" spans="1:13" s="92" customFormat="1" x14ac:dyDescent="0.2">
      <c r="A406" s="165"/>
      <c r="B406" s="172"/>
      <c r="C406" s="168"/>
      <c r="D406" s="171">
        <v>-3</v>
      </c>
      <c r="E406" s="171">
        <v>3</v>
      </c>
      <c r="F406" s="171"/>
      <c r="G406" s="171">
        <v>0.3</v>
      </c>
      <c r="H406" s="161">
        <f t="shared" si="39"/>
        <v>-2.7</v>
      </c>
      <c r="I406" s="222"/>
      <c r="J406" s="171"/>
      <c r="K406" s="222"/>
    </row>
    <row r="407" spans="1:13" s="92" customFormat="1" x14ac:dyDescent="0.2">
      <c r="A407" s="165"/>
      <c r="B407" s="172" t="s">
        <v>612</v>
      </c>
      <c r="C407" s="168"/>
      <c r="D407" s="171">
        <v>4</v>
      </c>
      <c r="E407" s="171">
        <v>3</v>
      </c>
      <c r="F407" s="171"/>
      <c r="G407" s="171">
        <v>0.85</v>
      </c>
      <c r="H407" s="161">
        <f>ROUND(PRODUCT(D407:G407),2)</f>
        <v>10.199999999999999</v>
      </c>
      <c r="I407" s="222"/>
      <c r="J407" s="171"/>
      <c r="K407" s="222"/>
    </row>
    <row r="408" spans="1:13" s="92" customFormat="1" x14ac:dyDescent="0.2">
      <c r="A408" s="165"/>
      <c r="B408" s="172"/>
      <c r="C408" s="168"/>
      <c r="D408" s="171">
        <v>4</v>
      </c>
      <c r="E408" s="171">
        <v>4.8499999999999996</v>
      </c>
      <c r="F408" s="171"/>
      <c r="G408" s="171">
        <v>0.85</v>
      </c>
      <c r="H408" s="161">
        <f t="shared" ref="H408:H410" si="40">ROUND(PRODUCT(D408:G408),2)</f>
        <v>16.489999999999998</v>
      </c>
      <c r="I408" s="222"/>
      <c r="J408" s="171"/>
      <c r="K408" s="222"/>
    </row>
    <row r="409" spans="1:13" s="92" customFormat="1" x14ac:dyDescent="0.2">
      <c r="A409" s="165"/>
      <c r="B409" s="172" t="s">
        <v>134</v>
      </c>
      <c r="C409" s="168"/>
      <c r="D409" s="171">
        <v>-2</v>
      </c>
      <c r="E409" s="171">
        <v>1.5</v>
      </c>
      <c r="F409" s="171"/>
      <c r="G409" s="171">
        <v>0.2</v>
      </c>
      <c r="H409" s="161">
        <f t="shared" si="40"/>
        <v>-0.6</v>
      </c>
      <c r="I409" s="222"/>
      <c r="J409" s="171"/>
      <c r="K409" s="222"/>
    </row>
    <row r="410" spans="1:13" s="92" customFormat="1" x14ac:dyDescent="0.2">
      <c r="A410" s="165"/>
      <c r="B410" s="172"/>
      <c r="C410" s="168"/>
      <c r="D410" s="171">
        <v>-2</v>
      </c>
      <c r="E410" s="171">
        <v>0.9</v>
      </c>
      <c r="F410" s="171"/>
      <c r="G410" s="171">
        <v>0.3</v>
      </c>
      <c r="H410" s="161">
        <f t="shared" si="40"/>
        <v>-0.54</v>
      </c>
      <c r="I410" s="222"/>
      <c r="J410" s="171"/>
      <c r="K410" s="222"/>
    </row>
    <row r="411" spans="1:13" s="70" customFormat="1" x14ac:dyDescent="0.2">
      <c r="A411" s="157"/>
      <c r="B411" s="174" t="str">
        <f>"Total item "&amp;A386</f>
        <v>Total item 9.4</v>
      </c>
      <c r="C411" s="164"/>
      <c r="D411" s="161"/>
      <c r="E411" s="161"/>
      <c r="F411" s="161"/>
      <c r="G411" s="161"/>
      <c r="H411" s="175">
        <f>SUM(H387:H410)</f>
        <v>309.19999999999993</v>
      </c>
      <c r="I411" s="203"/>
      <c r="J411" s="161"/>
      <c r="K411" s="221"/>
    </row>
    <row r="412" spans="1:13" s="70" customFormat="1" x14ac:dyDescent="0.2">
      <c r="A412" s="163"/>
      <c r="B412" s="174"/>
      <c r="C412" s="164"/>
      <c r="D412" s="161"/>
      <c r="E412" s="161"/>
      <c r="F412" s="161"/>
      <c r="G412" s="161"/>
      <c r="H412" s="160"/>
      <c r="I412" s="222"/>
      <c r="J412" s="171"/>
      <c r="K412" s="228"/>
      <c r="L412" s="92"/>
      <c r="M412" s="92"/>
    </row>
    <row r="413" spans="1:13" s="92" customFormat="1" ht="25.5" x14ac:dyDescent="0.2">
      <c r="A413" s="165" t="s">
        <v>797</v>
      </c>
      <c r="B413" s="167" t="s">
        <v>793</v>
      </c>
      <c r="C413" s="168" t="s">
        <v>86</v>
      </c>
      <c r="D413" s="170"/>
      <c r="E413" s="170"/>
      <c r="F413" s="170"/>
      <c r="G413" s="170"/>
      <c r="H413" s="170"/>
      <c r="I413" s="222" t="s">
        <v>499</v>
      </c>
      <c r="J413" s="171"/>
      <c r="K413" s="222"/>
    </row>
    <row r="414" spans="1:13" s="92" customFormat="1" x14ac:dyDescent="0.2">
      <c r="A414" s="165"/>
      <c r="B414" s="172" t="s">
        <v>798</v>
      </c>
      <c r="C414" s="173"/>
      <c r="D414" s="171"/>
      <c r="E414" s="171">
        <f>H411</f>
        <v>309.19999999999993</v>
      </c>
      <c r="F414" s="171"/>
      <c r="G414" s="171"/>
      <c r="H414" s="161">
        <f>ROUND(PRODUCT(D414:G414),2)</f>
        <v>309.2</v>
      </c>
      <c r="I414" s="203"/>
      <c r="J414" s="161"/>
      <c r="K414" s="221"/>
      <c r="L414" s="70"/>
      <c r="M414" s="70"/>
    </row>
    <row r="415" spans="1:13" s="70" customFormat="1" x14ac:dyDescent="0.2">
      <c r="A415" s="157"/>
      <c r="B415" s="174" t="str">
        <f>"Total item "&amp;A413</f>
        <v>Total item 9.5</v>
      </c>
      <c r="C415" s="164"/>
      <c r="D415" s="161"/>
      <c r="E415" s="161"/>
      <c r="F415" s="161"/>
      <c r="G415" s="161"/>
      <c r="H415" s="175">
        <f>SUM(H414:H414)</f>
        <v>309.2</v>
      </c>
      <c r="I415" s="203"/>
      <c r="J415" s="161"/>
      <c r="K415" s="221"/>
    </row>
    <row r="416" spans="1:13" s="70" customFormat="1" x14ac:dyDescent="0.2">
      <c r="A416" s="163"/>
      <c r="B416" s="174"/>
      <c r="C416" s="164"/>
      <c r="D416" s="161"/>
      <c r="E416" s="161"/>
      <c r="F416" s="161"/>
      <c r="G416" s="161"/>
      <c r="H416" s="160"/>
      <c r="I416" s="222"/>
      <c r="J416" s="171"/>
      <c r="K416" s="228"/>
      <c r="L416" s="92"/>
      <c r="M416" s="92"/>
    </row>
    <row r="417" spans="1:13" s="92" customFormat="1" ht="25.5" x14ac:dyDescent="0.2">
      <c r="A417" s="165" t="s">
        <v>809</v>
      </c>
      <c r="B417" s="167" t="s">
        <v>799</v>
      </c>
      <c r="C417" s="168" t="s">
        <v>86</v>
      </c>
      <c r="D417" s="170"/>
      <c r="E417" s="170"/>
      <c r="F417" s="170"/>
      <c r="G417" s="170"/>
      <c r="H417" s="170"/>
      <c r="I417" s="222" t="s">
        <v>499</v>
      </c>
      <c r="J417" s="171"/>
      <c r="K417" s="228"/>
    </row>
    <row r="418" spans="1:13" s="92" customFormat="1" x14ac:dyDescent="0.2">
      <c r="A418" s="165"/>
      <c r="B418" s="172" t="s">
        <v>806</v>
      </c>
      <c r="C418" s="173"/>
      <c r="D418" s="171"/>
      <c r="E418" s="171">
        <f>H415</f>
        <v>309.2</v>
      </c>
      <c r="F418" s="171"/>
      <c r="G418" s="171"/>
      <c r="H418" s="161">
        <f>ROUND(PRODUCT(D418:G418),2)</f>
        <v>309.2</v>
      </c>
      <c r="I418" s="203"/>
      <c r="J418" s="161"/>
      <c r="K418" s="221"/>
      <c r="L418" s="70"/>
      <c r="M418" s="70"/>
    </row>
    <row r="419" spans="1:13" s="70" customFormat="1" x14ac:dyDescent="0.2">
      <c r="A419" s="157"/>
      <c r="B419" s="174" t="str">
        <f>"Total item "&amp;A417</f>
        <v>Total item 9.6</v>
      </c>
      <c r="C419" s="164"/>
      <c r="D419" s="161"/>
      <c r="E419" s="161"/>
      <c r="F419" s="161"/>
      <c r="G419" s="161"/>
      <c r="H419" s="175">
        <f>SUM(H418:H418)</f>
        <v>309.2</v>
      </c>
      <c r="I419" s="203"/>
      <c r="J419" s="161"/>
      <c r="K419" s="221"/>
    </row>
    <row r="420" spans="1:13" s="70" customFormat="1" x14ac:dyDescent="0.2">
      <c r="A420" s="163"/>
      <c r="B420" s="174"/>
      <c r="C420" s="164"/>
      <c r="D420" s="161"/>
      <c r="E420" s="161"/>
      <c r="F420" s="161"/>
      <c r="G420" s="161"/>
      <c r="H420" s="160"/>
      <c r="I420" s="222"/>
      <c r="J420" s="171"/>
      <c r="K420" s="228"/>
      <c r="L420" s="92"/>
      <c r="M420" s="92"/>
    </row>
    <row r="421" spans="1:13" s="92" customFormat="1" ht="38.25" x14ac:dyDescent="0.2">
      <c r="A421" s="165" t="s">
        <v>810</v>
      </c>
      <c r="B421" s="167" t="s">
        <v>802</v>
      </c>
      <c r="C421" s="168" t="s">
        <v>86</v>
      </c>
      <c r="D421" s="170"/>
      <c r="E421" s="170"/>
      <c r="F421" s="170"/>
      <c r="G421" s="170"/>
      <c r="H421" s="170"/>
      <c r="I421" s="222" t="s">
        <v>499</v>
      </c>
      <c r="J421" s="171"/>
      <c r="K421" s="228"/>
    </row>
    <row r="422" spans="1:13" s="92" customFormat="1" x14ac:dyDescent="0.2">
      <c r="A422" s="165"/>
      <c r="B422" s="178" t="s">
        <v>558</v>
      </c>
      <c r="C422" s="168"/>
      <c r="D422" s="171">
        <v>6</v>
      </c>
      <c r="E422" s="171">
        <v>1.1000000000000001</v>
      </c>
      <c r="F422" s="171"/>
      <c r="G422" s="171">
        <v>2.2000000000000002</v>
      </c>
      <c r="H422" s="161">
        <f t="shared" ref="H422:H424" si="41">ROUND(PRODUCT(D422:G422),2)</f>
        <v>14.52</v>
      </c>
      <c r="I422" s="222"/>
      <c r="J422" s="171"/>
      <c r="K422" s="222"/>
    </row>
    <row r="423" spans="1:13" s="92" customFormat="1" x14ac:dyDescent="0.2">
      <c r="A423" s="165"/>
      <c r="B423" s="178" t="s">
        <v>744</v>
      </c>
      <c r="C423" s="168"/>
      <c r="D423" s="171">
        <v>4</v>
      </c>
      <c r="E423" s="171">
        <v>0.6</v>
      </c>
      <c r="F423" s="171"/>
      <c r="G423" s="171">
        <v>0.6</v>
      </c>
      <c r="H423" s="161">
        <f t="shared" si="41"/>
        <v>1.44</v>
      </c>
      <c r="I423" s="222"/>
      <c r="J423" s="171"/>
      <c r="K423" s="222"/>
    </row>
    <row r="424" spans="1:13" s="92" customFormat="1" x14ac:dyDescent="0.2">
      <c r="A424" s="165"/>
      <c r="B424" s="178" t="s">
        <v>745</v>
      </c>
      <c r="C424" s="168"/>
      <c r="D424" s="171">
        <v>2</v>
      </c>
      <c r="E424" s="171">
        <v>1.7</v>
      </c>
      <c r="F424" s="171"/>
      <c r="G424" s="171">
        <v>0.6</v>
      </c>
      <c r="H424" s="161">
        <f t="shared" si="41"/>
        <v>2.04</v>
      </c>
      <c r="I424" s="222"/>
      <c r="J424" s="171"/>
      <c r="K424" s="222"/>
    </row>
    <row r="425" spans="1:13" s="70" customFormat="1" x14ac:dyDescent="0.2">
      <c r="A425" s="157"/>
      <c r="B425" s="174" t="str">
        <f>"Total item "&amp;A421</f>
        <v>Total item 9.7</v>
      </c>
      <c r="C425" s="164"/>
      <c r="D425" s="161"/>
      <c r="E425" s="161"/>
      <c r="F425" s="161"/>
      <c r="G425" s="161"/>
      <c r="H425" s="175">
        <f>SUM(H422:H424)</f>
        <v>18</v>
      </c>
      <c r="I425" s="203"/>
      <c r="J425" s="161"/>
      <c r="K425" s="221"/>
    </row>
    <row r="426" spans="1:13" s="70" customFormat="1" x14ac:dyDescent="0.2">
      <c r="A426" s="163"/>
      <c r="B426" s="174"/>
      <c r="C426" s="164"/>
      <c r="D426" s="161"/>
      <c r="E426" s="161"/>
      <c r="F426" s="161"/>
      <c r="G426" s="161"/>
      <c r="H426" s="160"/>
      <c r="I426" s="222"/>
      <c r="J426" s="171"/>
      <c r="K426" s="228"/>
      <c r="L426" s="92"/>
      <c r="M426" s="92"/>
    </row>
    <row r="427" spans="1:13" s="92" customFormat="1" ht="51" x14ac:dyDescent="0.2">
      <c r="A427" s="165" t="s">
        <v>811</v>
      </c>
      <c r="B427" s="167" t="s">
        <v>491</v>
      </c>
      <c r="C427" s="168" t="s">
        <v>86</v>
      </c>
      <c r="D427" s="170"/>
      <c r="E427" s="170"/>
      <c r="F427" s="170"/>
      <c r="G427" s="170"/>
      <c r="H427" s="170"/>
      <c r="I427" s="222" t="s">
        <v>499</v>
      </c>
      <c r="J427" s="171"/>
      <c r="K427" s="228"/>
    </row>
    <row r="428" spans="1:13" s="92" customFormat="1" x14ac:dyDescent="0.2">
      <c r="A428" s="165"/>
      <c r="B428" s="178" t="s">
        <v>558</v>
      </c>
      <c r="C428" s="168"/>
      <c r="D428" s="171">
        <v>6</v>
      </c>
      <c r="E428" s="171">
        <v>1.1000000000000001</v>
      </c>
      <c r="F428" s="171"/>
      <c r="G428" s="171">
        <v>2.2000000000000002</v>
      </c>
      <c r="H428" s="161">
        <f t="shared" ref="H428:H431" si="42">ROUND(PRODUCT(D428:G428),2)</f>
        <v>14.52</v>
      </c>
      <c r="I428" s="222"/>
      <c r="J428" s="171"/>
      <c r="K428" s="222"/>
    </row>
    <row r="429" spans="1:13" s="92" customFormat="1" x14ac:dyDescent="0.2">
      <c r="A429" s="165"/>
      <c r="B429" s="178" t="s">
        <v>739</v>
      </c>
      <c r="C429" s="168"/>
      <c r="D429" s="171">
        <v>8</v>
      </c>
      <c r="E429" s="171">
        <v>3</v>
      </c>
      <c r="F429" s="171"/>
      <c r="G429" s="171">
        <v>1.1000000000000001</v>
      </c>
      <c r="H429" s="161">
        <f>ROUND(PRODUCT(D429:G429),2)</f>
        <v>26.4</v>
      </c>
      <c r="I429" s="222"/>
      <c r="J429" s="171"/>
      <c r="K429" s="222"/>
    </row>
    <row r="430" spans="1:13" s="92" customFormat="1" x14ac:dyDescent="0.2">
      <c r="A430" s="165"/>
      <c r="B430" s="178" t="s">
        <v>744</v>
      </c>
      <c r="C430" s="168"/>
      <c r="D430" s="171">
        <v>4</v>
      </c>
      <c r="E430" s="171">
        <v>0.6</v>
      </c>
      <c r="F430" s="171"/>
      <c r="G430" s="171">
        <v>0.6</v>
      </c>
      <c r="H430" s="161">
        <f t="shared" si="42"/>
        <v>1.44</v>
      </c>
      <c r="I430" s="222"/>
      <c r="J430" s="171"/>
      <c r="K430" s="222"/>
    </row>
    <row r="431" spans="1:13" s="92" customFormat="1" x14ac:dyDescent="0.2">
      <c r="A431" s="165"/>
      <c r="B431" s="178" t="s">
        <v>745</v>
      </c>
      <c r="C431" s="168"/>
      <c r="D431" s="171">
        <v>2</v>
      </c>
      <c r="E431" s="171">
        <v>1.7</v>
      </c>
      <c r="F431" s="171"/>
      <c r="G431" s="171">
        <v>0.6</v>
      </c>
      <c r="H431" s="161">
        <f t="shared" si="42"/>
        <v>2.04</v>
      </c>
      <c r="I431" s="203"/>
      <c r="J431" s="161"/>
      <c r="K431" s="221"/>
      <c r="L431" s="70"/>
      <c r="M431" s="70"/>
    </row>
    <row r="432" spans="1:13" s="70" customFormat="1" x14ac:dyDescent="0.2">
      <c r="A432" s="157"/>
      <c r="B432" s="174" t="str">
        <f>"Total item "&amp;A427</f>
        <v>Total item 9.8</v>
      </c>
      <c r="C432" s="164"/>
      <c r="D432" s="161"/>
      <c r="E432" s="161"/>
      <c r="F432" s="161"/>
      <c r="G432" s="161"/>
      <c r="H432" s="175">
        <f>SUM(H428:H431)</f>
        <v>44.4</v>
      </c>
      <c r="I432" s="203"/>
      <c r="J432" s="161"/>
      <c r="K432" s="221"/>
    </row>
    <row r="433" spans="1:13" s="70" customFormat="1" x14ac:dyDescent="0.2">
      <c r="A433" s="163"/>
      <c r="B433" s="174"/>
      <c r="C433" s="164"/>
      <c r="D433" s="161"/>
      <c r="E433" s="161"/>
      <c r="F433" s="161"/>
      <c r="G433" s="161"/>
      <c r="H433" s="160"/>
      <c r="I433" s="222"/>
      <c r="J433" s="171"/>
      <c r="K433" s="228"/>
      <c r="L433" s="92"/>
      <c r="M433" s="92"/>
    </row>
    <row r="434" spans="1:13" s="92" customFormat="1" ht="25.5" x14ac:dyDescent="0.2">
      <c r="A434" s="165" t="s">
        <v>812</v>
      </c>
      <c r="B434" s="167" t="s">
        <v>813</v>
      </c>
      <c r="C434" s="168" t="s">
        <v>86</v>
      </c>
      <c r="D434" s="170"/>
      <c r="E434" s="170"/>
      <c r="F434" s="170"/>
      <c r="G434" s="170"/>
      <c r="H434" s="170"/>
      <c r="I434" s="222" t="s">
        <v>499</v>
      </c>
      <c r="J434" s="171"/>
      <c r="K434" s="228"/>
    </row>
    <row r="435" spans="1:13" s="92" customFormat="1" x14ac:dyDescent="0.2">
      <c r="A435" s="165"/>
      <c r="B435" s="178" t="s">
        <v>816</v>
      </c>
      <c r="C435" s="168"/>
      <c r="D435" s="171">
        <v>12</v>
      </c>
      <c r="E435" s="171">
        <v>0.9</v>
      </c>
      <c r="F435" s="171"/>
      <c r="G435" s="171">
        <v>2.1</v>
      </c>
      <c r="H435" s="161">
        <f>ROUND(PRODUCT(D435:G435),2)</f>
        <v>22.68</v>
      </c>
      <c r="I435" s="222"/>
      <c r="J435" s="171"/>
      <c r="K435" s="222"/>
    </row>
    <row r="436" spans="1:13" s="70" customFormat="1" x14ac:dyDescent="0.2">
      <c r="A436" s="157"/>
      <c r="B436" s="174" t="str">
        <f>"Total item "&amp;A434</f>
        <v>Total item 9.9</v>
      </c>
      <c r="C436" s="164"/>
      <c r="D436" s="161"/>
      <c r="E436" s="161"/>
      <c r="F436" s="161"/>
      <c r="G436" s="161"/>
      <c r="H436" s="175">
        <f>SUM(H435:H435)</f>
        <v>22.68</v>
      </c>
      <c r="I436" s="203"/>
      <c r="J436" s="161"/>
      <c r="K436" s="221"/>
    </row>
    <row r="437" spans="1:13" s="70" customFormat="1" x14ac:dyDescent="0.2">
      <c r="A437" s="163"/>
      <c r="B437" s="174"/>
      <c r="C437" s="164"/>
      <c r="D437" s="161"/>
      <c r="E437" s="161"/>
      <c r="F437" s="161"/>
      <c r="G437" s="161"/>
      <c r="H437" s="160"/>
      <c r="I437" s="362"/>
      <c r="J437" s="175"/>
      <c r="K437" s="363"/>
      <c r="L437" s="364"/>
      <c r="M437" s="364"/>
    </row>
    <row r="438" spans="1:13" s="364" customFormat="1" x14ac:dyDescent="0.2">
      <c r="A438" s="267" t="s">
        <v>21</v>
      </c>
      <c r="B438" s="229" t="s">
        <v>318</v>
      </c>
      <c r="C438" s="361"/>
      <c r="D438" s="175"/>
      <c r="E438" s="175"/>
      <c r="F438" s="175"/>
      <c r="G438" s="175"/>
      <c r="H438" s="175"/>
      <c r="I438" s="203"/>
      <c r="J438" s="161"/>
      <c r="K438" s="221"/>
      <c r="L438" s="70"/>
      <c r="M438" s="70"/>
    </row>
    <row r="439" spans="1:13" s="70" customFormat="1" x14ac:dyDescent="0.2">
      <c r="A439" s="163"/>
      <c r="B439" s="174"/>
      <c r="C439" s="164"/>
      <c r="D439" s="161"/>
      <c r="E439" s="161"/>
      <c r="F439" s="161"/>
      <c r="G439" s="161"/>
      <c r="H439" s="160"/>
      <c r="I439" s="222"/>
      <c r="J439" s="171"/>
      <c r="K439" s="222"/>
      <c r="L439" s="92"/>
      <c r="M439" s="92"/>
    </row>
    <row r="440" spans="1:13" s="92" customFormat="1" ht="51" x14ac:dyDescent="0.2">
      <c r="A440" s="165" t="s">
        <v>143</v>
      </c>
      <c r="B440" s="167" t="s">
        <v>146</v>
      </c>
      <c r="C440" s="168" t="s">
        <v>84</v>
      </c>
      <c r="D440" s="170"/>
      <c r="E440" s="170"/>
      <c r="F440" s="170"/>
      <c r="G440" s="170"/>
      <c r="H440" s="170"/>
      <c r="I440" s="222" t="s">
        <v>499</v>
      </c>
      <c r="J440" s="171"/>
      <c r="K440" s="222"/>
    </row>
    <row r="441" spans="1:13" s="92" customFormat="1" x14ac:dyDescent="0.2">
      <c r="A441" s="165"/>
      <c r="B441" s="178" t="s">
        <v>376</v>
      </c>
      <c r="C441" s="168"/>
      <c r="D441" s="171">
        <v>8</v>
      </c>
      <c r="E441" s="171"/>
      <c r="F441" s="171"/>
      <c r="G441" s="171"/>
      <c r="H441" s="161">
        <f t="shared" ref="H441:H443" si="43">ROUND(PRODUCT(D441:G441),2)</f>
        <v>8</v>
      </c>
      <c r="I441" s="203"/>
      <c r="J441" s="161"/>
      <c r="K441" s="203"/>
      <c r="L441" s="70"/>
      <c r="M441" s="70"/>
    </row>
    <row r="442" spans="1:13" s="92" customFormat="1" x14ac:dyDescent="0.2">
      <c r="A442" s="165"/>
      <c r="B442" s="178" t="s">
        <v>819</v>
      </c>
      <c r="C442" s="168"/>
      <c r="D442" s="171">
        <v>13</v>
      </c>
      <c r="E442" s="171"/>
      <c r="F442" s="171"/>
      <c r="G442" s="171"/>
      <c r="H442" s="161">
        <f t="shared" si="43"/>
        <v>13</v>
      </c>
      <c r="I442" s="203"/>
      <c r="J442" s="161"/>
      <c r="K442" s="203"/>
      <c r="L442" s="70"/>
      <c r="M442" s="70"/>
    </row>
    <row r="443" spans="1:13" s="92" customFormat="1" x14ac:dyDescent="0.2">
      <c r="A443" s="165"/>
      <c r="B443" s="178" t="s">
        <v>359</v>
      </c>
      <c r="C443" s="168"/>
      <c r="D443" s="171">
        <v>1</v>
      </c>
      <c r="E443" s="171"/>
      <c r="F443" s="171"/>
      <c r="G443" s="171"/>
      <c r="H443" s="161">
        <f t="shared" si="43"/>
        <v>1</v>
      </c>
      <c r="I443" s="203"/>
      <c r="J443" s="161"/>
      <c r="K443" s="203"/>
      <c r="L443" s="70"/>
      <c r="M443" s="70"/>
    </row>
    <row r="444" spans="1:13" s="70" customFormat="1" x14ac:dyDescent="0.2">
      <c r="A444" s="157"/>
      <c r="B444" s="174" t="str">
        <f>"Total item "&amp;A440</f>
        <v>Total item 10.1</v>
      </c>
      <c r="C444" s="164"/>
      <c r="D444" s="161"/>
      <c r="E444" s="161"/>
      <c r="F444" s="161"/>
      <c r="G444" s="161"/>
      <c r="H444" s="175">
        <f>SUM(H441:H443)</f>
        <v>22</v>
      </c>
      <c r="I444" s="203"/>
      <c r="J444" s="161"/>
      <c r="K444" s="226"/>
    </row>
    <row r="445" spans="1:13" s="70" customFormat="1" x14ac:dyDescent="0.2">
      <c r="A445" s="163"/>
      <c r="B445" s="174"/>
      <c r="C445" s="164"/>
      <c r="D445" s="161"/>
      <c r="E445" s="161"/>
      <c r="F445" s="161"/>
      <c r="G445" s="161"/>
      <c r="H445" s="160"/>
      <c r="I445" s="222"/>
      <c r="J445" s="171"/>
      <c r="K445" s="222"/>
      <c r="L445" s="92"/>
      <c r="M445" s="92"/>
    </row>
    <row r="446" spans="1:13" s="92" customFormat="1" ht="51" x14ac:dyDescent="0.2">
      <c r="A446" s="165" t="s">
        <v>168</v>
      </c>
      <c r="B446" s="167" t="s">
        <v>820</v>
      </c>
      <c r="C446" s="168" t="s">
        <v>84</v>
      </c>
      <c r="D446" s="170"/>
      <c r="E446" s="170"/>
      <c r="F446" s="170"/>
      <c r="G446" s="170"/>
      <c r="H446" s="170"/>
      <c r="I446" s="222" t="s">
        <v>499</v>
      </c>
      <c r="J446" s="171"/>
      <c r="K446" s="222"/>
    </row>
    <row r="447" spans="1:13" s="92" customFormat="1" x14ac:dyDescent="0.2">
      <c r="A447" s="165"/>
      <c r="B447" s="178" t="s">
        <v>824</v>
      </c>
      <c r="C447" s="168"/>
      <c r="D447" s="171"/>
      <c r="E447" s="171"/>
      <c r="F447" s="171"/>
      <c r="G447" s="171"/>
      <c r="H447" s="161"/>
      <c r="I447" s="203"/>
      <c r="J447" s="161"/>
      <c r="K447" s="203"/>
      <c r="L447" s="70"/>
      <c r="M447" s="70"/>
    </row>
    <row r="448" spans="1:13" s="92" customFormat="1" x14ac:dyDescent="0.2">
      <c r="A448" s="165"/>
      <c r="B448" s="172" t="s">
        <v>819</v>
      </c>
      <c r="C448" s="168"/>
      <c r="D448" s="171">
        <v>5</v>
      </c>
      <c r="E448" s="171"/>
      <c r="F448" s="171"/>
      <c r="G448" s="171"/>
      <c r="H448" s="161">
        <f t="shared" ref="H448" si="44">ROUND(PRODUCT(D448:G448),2)</f>
        <v>5</v>
      </c>
      <c r="I448" s="203"/>
      <c r="J448" s="161"/>
      <c r="K448" s="203"/>
      <c r="L448" s="70"/>
      <c r="M448" s="70"/>
    </row>
    <row r="449" spans="1:13" s="70" customFormat="1" x14ac:dyDescent="0.2">
      <c r="A449" s="157"/>
      <c r="B449" s="174" t="str">
        <f>"Total item "&amp;A446</f>
        <v>Total item 10.2</v>
      </c>
      <c r="C449" s="164"/>
      <c r="D449" s="161"/>
      <c r="E449" s="161"/>
      <c r="F449" s="161"/>
      <c r="G449" s="161"/>
      <c r="H449" s="175">
        <f>SUM(H447:H448)</f>
        <v>5</v>
      </c>
      <c r="I449" s="203"/>
      <c r="J449" s="161"/>
      <c r="K449" s="226"/>
    </row>
    <row r="450" spans="1:13" s="70" customFormat="1" x14ac:dyDescent="0.2">
      <c r="A450" s="163"/>
      <c r="B450" s="174"/>
      <c r="C450" s="164"/>
      <c r="D450" s="161"/>
      <c r="E450" s="161"/>
      <c r="F450" s="161"/>
      <c r="G450" s="161"/>
      <c r="H450" s="160"/>
      <c r="I450" s="222"/>
      <c r="J450" s="171"/>
      <c r="K450" s="222"/>
      <c r="L450" s="92"/>
      <c r="M450" s="92"/>
    </row>
    <row r="451" spans="1:13" s="92" customFormat="1" ht="51" x14ac:dyDescent="0.2">
      <c r="A451" s="165" t="s">
        <v>169</v>
      </c>
      <c r="B451" s="167" t="s">
        <v>823</v>
      </c>
      <c r="C451" s="168" t="s">
        <v>84</v>
      </c>
      <c r="D451" s="170"/>
      <c r="E451" s="170"/>
      <c r="F451" s="170"/>
      <c r="G451" s="170"/>
      <c r="H451" s="170"/>
      <c r="I451" s="222" t="s">
        <v>499</v>
      </c>
      <c r="J451" s="171"/>
      <c r="K451" s="222"/>
    </row>
    <row r="452" spans="1:13" s="92" customFormat="1" x14ac:dyDescent="0.2">
      <c r="A452" s="165"/>
      <c r="B452" s="178" t="s">
        <v>376</v>
      </c>
      <c r="C452" s="168"/>
      <c r="D452" s="171">
        <v>8</v>
      </c>
      <c r="E452" s="171"/>
      <c r="F452" s="171"/>
      <c r="G452" s="171"/>
      <c r="H452" s="161">
        <f t="shared" ref="H452:H453" si="45">ROUND(PRODUCT(D452:G452),2)</f>
        <v>8</v>
      </c>
      <c r="I452" s="203"/>
      <c r="J452" s="161"/>
      <c r="K452" s="203"/>
      <c r="L452" s="70"/>
      <c r="M452" s="70"/>
    </row>
    <row r="453" spans="1:13" s="92" customFormat="1" x14ac:dyDescent="0.2">
      <c r="A453" s="165"/>
      <c r="B453" s="178" t="s">
        <v>819</v>
      </c>
      <c r="C453" s="168"/>
      <c r="D453" s="171">
        <v>8</v>
      </c>
      <c r="E453" s="171"/>
      <c r="F453" s="171"/>
      <c r="G453" s="171"/>
      <c r="H453" s="161">
        <f t="shared" si="45"/>
        <v>8</v>
      </c>
      <c r="I453" s="203"/>
      <c r="J453" s="161"/>
      <c r="K453" s="203"/>
      <c r="L453" s="70"/>
      <c r="M453" s="70"/>
    </row>
    <row r="454" spans="1:13" s="70" customFormat="1" x14ac:dyDescent="0.2">
      <c r="A454" s="157"/>
      <c r="B454" s="174" t="str">
        <f>"Total item "&amp;A451</f>
        <v>Total item 10.3</v>
      </c>
      <c r="C454" s="164"/>
      <c r="D454" s="161"/>
      <c r="E454" s="161"/>
      <c r="F454" s="161"/>
      <c r="G454" s="161"/>
      <c r="H454" s="175">
        <f>SUM(H452:H453)</f>
        <v>16</v>
      </c>
      <c r="I454" s="203"/>
      <c r="J454" s="161"/>
      <c r="K454" s="226"/>
    </row>
    <row r="455" spans="1:13" s="70" customFormat="1" x14ac:dyDescent="0.2">
      <c r="A455" s="163"/>
      <c r="B455" s="174"/>
      <c r="C455" s="164"/>
      <c r="D455" s="161"/>
      <c r="E455" s="161"/>
      <c r="F455" s="161"/>
      <c r="G455" s="161"/>
      <c r="H455" s="160"/>
      <c r="I455" s="222"/>
      <c r="J455" s="171"/>
      <c r="K455" s="222"/>
      <c r="L455" s="92"/>
      <c r="M455" s="92"/>
    </row>
    <row r="456" spans="1:13" s="92" customFormat="1" ht="51" x14ac:dyDescent="0.2">
      <c r="A456" s="165" t="s">
        <v>277</v>
      </c>
      <c r="B456" s="167" t="s">
        <v>829</v>
      </c>
      <c r="C456" s="168" t="s">
        <v>84</v>
      </c>
      <c r="D456" s="170"/>
      <c r="E456" s="170"/>
      <c r="F456" s="170"/>
      <c r="G456" s="170"/>
      <c r="H456" s="170"/>
      <c r="I456" s="222" t="s">
        <v>499</v>
      </c>
      <c r="J456" s="171"/>
      <c r="K456" s="222"/>
    </row>
    <row r="457" spans="1:13" s="92" customFormat="1" x14ac:dyDescent="0.2">
      <c r="A457" s="165"/>
      <c r="B457" s="178" t="s">
        <v>376</v>
      </c>
      <c r="C457" s="168"/>
      <c r="D457" s="171">
        <v>4</v>
      </c>
      <c r="E457" s="171"/>
      <c r="F457" s="171"/>
      <c r="G457" s="171"/>
      <c r="H457" s="161">
        <f t="shared" ref="H457:H458" si="46">ROUND(PRODUCT(D457:G457),2)</f>
        <v>4</v>
      </c>
      <c r="I457" s="203"/>
      <c r="J457" s="161"/>
      <c r="K457" s="203"/>
      <c r="L457" s="70"/>
      <c r="M457" s="70"/>
    </row>
    <row r="458" spans="1:13" s="92" customFormat="1" x14ac:dyDescent="0.2">
      <c r="A458" s="165"/>
      <c r="B458" s="178" t="s">
        <v>819</v>
      </c>
      <c r="C458" s="168"/>
      <c r="D458" s="171">
        <v>2</v>
      </c>
      <c r="E458" s="171"/>
      <c r="F458" s="171"/>
      <c r="G458" s="171"/>
      <c r="H458" s="161">
        <f t="shared" si="46"/>
        <v>2</v>
      </c>
      <c r="I458" s="203"/>
      <c r="J458" s="161"/>
      <c r="K458" s="203"/>
      <c r="L458" s="70"/>
      <c r="M458" s="70"/>
    </row>
    <row r="459" spans="1:13" s="70" customFormat="1" x14ac:dyDescent="0.2">
      <c r="A459" s="157"/>
      <c r="B459" s="174" t="str">
        <f>"Total item "&amp;A456</f>
        <v>Total item 10.4</v>
      </c>
      <c r="C459" s="164"/>
      <c r="D459" s="161"/>
      <c r="E459" s="161"/>
      <c r="F459" s="161"/>
      <c r="G459" s="161"/>
      <c r="H459" s="175">
        <f>SUM(H457:H458)</f>
        <v>6</v>
      </c>
      <c r="I459" s="203"/>
      <c r="J459" s="161"/>
      <c r="K459" s="226"/>
    </row>
    <row r="460" spans="1:13" s="70" customFormat="1" x14ac:dyDescent="0.2">
      <c r="A460" s="163"/>
      <c r="B460" s="174"/>
      <c r="C460" s="164"/>
      <c r="D460" s="161"/>
      <c r="E460" s="161"/>
      <c r="F460" s="161"/>
      <c r="G460" s="161"/>
      <c r="H460" s="160"/>
      <c r="I460" s="203"/>
      <c r="J460" s="161"/>
      <c r="K460" s="221"/>
    </row>
    <row r="461" spans="1:13" s="92" customFormat="1" ht="25.5" x14ac:dyDescent="0.2">
      <c r="A461" s="165" t="s">
        <v>278</v>
      </c>
      <c r="B461" s="167" t="s">
        <v>834</v>
      </c>
      <c r="C461" s="168" t="s">
        <v>84</v>
      </c>
      <c r="D461" s="170"/>
      <c r="E461" s="170"/>
      <c r="F461" s="170"/>
      <c r="G461" s="170"/>
      <c r="H461" s="170"/>
      <c r="I461" s="222" t="s">
        <v>499</v>
      </c>
      <c r="J461" s="171"/>
      <c r="K461" s="226"/>
    </row>
    <row r="462" spans="1:13" s="92" customFormat="1" x14ac:dyDescent="0.2">
      <c r="A462" s="165"/>
      <c r="B462" s="172" t="s">
        <v>709</v>
      </c>
      <c r="C462" s="168"/>
      <c r="D462" s="171">
        <v>5</v>
      </c>
      <c r="E462" s="171"/>
      <c r="F462" s="171"/>
      <c r="G462" s="171"/>
      <c r="H462" s="161">
        <f t="shared" ref="H462" si="47">ROUND(PRODUCT(D462:G462),2)</f>
        <v>5</v>
      </c>
      <c r="I462" s="222"/>
      <c r="J462" s="171"/>
      <c r="K462" s="222"/>
    </row>
    <row r="463" spans="1:13" s="70" customFormat="1" x14ac:dyDescent="0.2">
      <c r="A463" s="157"/>
      <c r="B463" s="174" t="str">
        <f>"Total item "&amp;A461</f>
        <v>Total item 10.5</v>
      </c>
      <c r="C463" s="164"/>
      <c r="D463" s="161"/>
      <c r="E463" s="161"/>
      <c r="F463" s="161"/>
      <c r="G463" s="161"/>
      <c r="H463" s="175">
        <f>SUM(H462:H462)</f>
        <v>5</v>
      </c>
      <c r="I463" s="203"/>
      <c r="J463" s="161"/>
      <c r="K463" s="226"/>
    </row>
    <row r="464" spans="1:13" s="70" customFormat="1" x14ac:dyDescent="0.2">
      <c r="A464" s="163"/>
      <c r="B464" s="174"/>
      <c r="C464" s="164"/>
      <c r="D464" s="161"/>
      <c r="E464" s="161"/>
      <c r="F464" s="161"/>
      <c r="G464" s="161"/>
      <c r="H464" s="160"/>
      <c r="I464" s="203"/>
      <c r="J464" s="161"/>
      <c r="K464" s="221"/>
    </row>
    <row r="465" spans="1:11" s="92" customFormat="1" ht="25.5" x14ac:dyDescent="0.2">
      <c r="A465" s="165" t="s">
        <v>365</v>
      </c>
      <c r="B465" s="167" t="s">
        <v>836</v>
      </c>
      <c r="C465" s="168" t="s">
        <v>84</v>
      </c>
      <c r="D465" s="170"/>
      <c r="E465" s="170"/>
      <c r="F465" s="170"/>
      <c r="G465" s="170"/>
      <c r="H465" s="170"/>
      <c r="I465" s="222" t="s">
        <v>499</v>
      </c>
      <c r="J465" s="171"/>
      <c r="K465" s="533"/>
    </row>
    <row r="466" spans="1:11" s="92" customFormat="1" x14ac:dyDescent="0.2">
      <c r="A466" s="165"/>
      <c r="B466" s="172" t="s">
        <v>843</v>
      </c>
      <c r="C466" s="168"/>
      <c r="D466" s="171">
        <v>2</v>
      </c>
      <c r="E466" s="171"/>
      <c r="F466" s="171"/>
      <c r="G466" s="171"/>
      <c r="H466" s="161">
        <f t="shared" ref="H466" si="48">ROUND(PRODUCT(D466:G466),2)</f>
        <v>2</v>
      </c>
      <c r="I466" s="222"/>
      <c r="J466" s="171"/>
      <c r="K466" s="222"/>
    </row>
    <row r="467" spans="1:11" s="70" customFormat="1" x14ac:dyDescent="0.2">
      <c r="A467" s="157"/>
      <c r="B467" s="174" t="str">
        <f>"Total item "&amp;A465</f>
        <v>Total item 10.6</v>
      </c>
      <c r="C467" s="164"/>
      <c r="D467" s="161"/>
      <c r="E467" s="161"/>
      <c r="F467" s="161"/>
      <c r="G467" s="161"/>
      <c r="H467" s="175">
        <f>SUM(H466:H466)</f>
        <v>2</v>
      </c>
      <c r="I467" s="203"/>
      <c r="J467" s="161"/>
      <c r="K467" s="533"/>
    </row>
    <row r="468" spans="1:11" s="70" customFormat="1" x14ac:dyDescent="0.2">
      <c r="A468" s="163"/>
      <c r="B468" s="174"/>
      <c r="C468" s="164"/>
      <c r="D468" s="161"/>
      <c r="E468" s="161"/>
      <c r="F468" s="161"/>
      <c r="G468" s="161"/>
      <c r="H468" s="160"/>
      <c r="I468" s="203"/>
      <c r="J468" s="161"/>
      <c r="K468" s="221"/>
    </row>
    <row r="469" spans="1:11" s="92" customFormat="1" ht="63.75" x14ac:dyDescent="0.2">
      <c r="A469" s="165" t="s">
        <v>279</v>
      </c>
      <c r="B469" s="167" t="s">
        <v>838</v>
      </c>
      <c r="C469" s="168" t="s">
        <v>84</v>
      </c>
      <c r="D469" s="170"/>
      <c r="E469" s="170"/>
      <c r="F469" s="170"/>
      <c r="G469" s="170"/>
      <c r="H469" s="170"/>
      <c r="I469" s="222" t="s">
        <v>499</v>
      </c>
      <c r="J469" s="171"/>
      <c r="K469" s="533"/>
    </row>
    <row r="470" spans="1:11" s="92" customFormat="1" x14ac:dyDescent="0.2">
      <c r="A470" s="165"/>
      <c r="B470" s="172" t="s">
        <v>844</v>
      </c>
      <c r="C470" s="168"/>
      <c r="D470" s="171">
        <v>2</v>
      </c>
      <c r="E470" s="171"/>
      <c r="F470" s="171"/>
      <c r="G470" s="171"/>
      <c r="H470" s="161">
        <f t="shared" ref="H470" si="49">ROUND(PRODUCT(D470:G470),2)</f>
        <v>2</v>
      </c>
      <c r="I470" s="222"/>
      <c r="J470" s="171"/>
      <c r="K470" s="222"/>
    </row>
    <row r="471" spans="1:11" s="70" customFormat="1" x14ac:dyDescent="0.2">
      <c r="A471" s="157"/>
      <c r="B471" s="174" t="str">
        <f>"Total item "&amp;A469</f>
        <v>Total item 10.7</v>
      </c>
      <c r="C471" s="164"/>
      <c r="D471" s="161"/>
      <c r="E471" s="161"/>
      <c r="F471" s="161"/>
      <c r="G471" s="161"/>
      <c r="H471" s="175">
        <f>SUM(H470:H470)</f>
        <v>2</v>
      </c>
      <c r="I471" s="203"/>
      <c r="J471" s="161"/>
      <c r="K471" s="533"/>
    </row>
    <row r="472" spans="1:11" s="70" customFormat="1" x14ac:dyDescent="0.2">
      <c r="A472" s="163"/>
      <c r="B472" s="174"/>
      <c r="C472" s="164"/>
      <c r="D472" s="161"/>
      <c r="E472" s="161"/>
      <c r="F472" s="161"/>
      <c r="G472" s="161"/>
      <c r="H472" s="160"/>
      <c r="I472" s="203"/>
      <c r="J472" s="161"/>
      <c r="K472" s="221"/>
    </row>
    <row r="473" spans="1:11" s="92" customFormat="1" x14ac:dyDescent="0.2">
      <c r="A473" s="165" t="s">
        <v>280</v>
      </c>
      <c r="B473" s="167" t="s">
        <v>851</v>
      </c>
      <c r="C473" s="168" t="s">
        <v>86</v>
      </c>
      <c r="D473" s="170"/>
      <c r="E473" s="170"/>
      <c r="F473" s="170"/>
      <c r="G473" s="170"/>
      <c r="H473" s="170"/>
      <c r="I473" s="222" t="s">
        <v>499</v>
      </c>
      <c r="J473" s="171"/>
      <c r="K473" s="533"/>
    </row>
    <row r="474" spans="1:11" s="92" customFormat="1" x14ac:dyDescent="0.2">
      <c r="A474" s="165"/>
      <c r="B474" s="178" t="s">
        <v>610</v>
      </c>
      <c r="C474" s="168"/>
      <c r="D474" s="171"/>
      <c r="E474" s="171">
        <v>5.5</v>
      </c>
      <c r="F474" s="171">
        <v>0.6</v>
      </c>
      <c r="G474" s="171"/>
      <c r="H474" s="161">
        <f t="shared" ref="H474:H488" si="50">ROUND(PRODUCT(D474:G474),2)</f>
        <v>3.3</v>
      </c>
      <c r="I474" s="222"/>
      <c r="J474" s="171"/>
      <c r="K474" s="222"/>
    </row>
    <row r="475" spans="1:11" s="92" customFormat="1" x14ac:dyDescent="0.2">
      <c r="A475" s="165"/>
      <c r="B475" s="172"/>
      <c r="C475" s="168"/>
      <c r="D475" s="171"/>
      <c r="E475" s="171">
        <v>5.5</v>
      </c>
      <c r="F475" s="171"/>
      <c r="G475" s="171">
        <v>0.1</v>
      </c>
      <c r="H475" s="161">
        <f t="shared" si="50"/>
        <v>0.55000000000000004</v>
      </c>
      <c r="I475" s="222"/>
      <c r="J475" s="171"/>
      <c r="K475" s="222"/>
    </row>
    <row r="476" spans="1:11" s="92" customFormat="1" x14ac:dyDescent="0.2">
      <c r="A476" s="165"/>
      <c r="B476" s="172"/>
      <c r="C476" s="168"/>
      <c r="D476" s="171"/>
      <c r="E476" s="171"/>
      <c r="F476" s="171">
        <v>0.6</v>
      </c>
      <c r="G476" s="171">
        <v>0.1</v>
      </c>
      <c r="H476" s="161">
        <f t="shared" si="50"/>
        <v>0.06</v>
      </c>
      <c r="I476" s="222"/>
      <c r="J476" s="171"/>
      <c r="K476" s="222"/>
    </row>
    <row r="477" spans="1:11" s="92" customFormat="1" x14ac:dyDescent="0.2">
      <c r="A477" s="165"/>
      <c r="B477" s="172"/>
      <c r="C477" s="168"/>
      <c r="D477" s="171"/>
      <c r="E477" s="171">
        <v>5.5</v>
      </c>
      <c r="F477" s="171"/>
      <c r="G477" s="171">
        <v>0.05</v>
      </c>
      <c r="H477" s="161">
        <f t="shared" si="50"/>
        <v>0.28000000000000003</v>
      </c>
      <c r="I477" s="222"/>
      <c r="J477" s="171"/>
      <c r="K477" s="222"/>
    </row>
    <row r="478" spans="1:11" s="92" customFormat="1" x14ac:dyDescent="0.2">
      <c r="A478" s="165"/>
      <c r="B478" s="172"/>
      <c r="C478" s="168"/>
      <c r="D478" s="171"/>
      <c r="E478" s="171"/>
      <c r="F478" s="171">
        <v>0.6</v>
      </c>
      <c r="G478" s="171">
        <v>0.05</v>
      </c>
      <c r="H478" s="161">
        <f t="shared" si="50"/>
        <v>0.03</v>
      </c>
      <c r="I478" s="222"/>
      <c r="J478" s="171"/>
      <c r="K478" s="222"/>
    </row>
    <row r="479" spans="1:11" s="92" customFormat="1" x14ac:dyDescent="0.2">
      <c r="A479" s="165"/>
      <c r="B479" s="178" t="s">
        <v>611</v>
      </c>
      <c r="C479" s="168"/>
      <c r="D479" s="171">
        <v>3</v>
      </c>
      <c r="E479" s="171">
        <v>3.5</v>
      </c>
      <c r="F479" s="171">
        <v>0.6</v>
      </c>
      <c r="G479" s="171"/>
      <c r="H479" s="161">
        <f t="shared" si="50"/>
        <v>6.3</v>
      </c>
      <c r="I479" s="222"/>
      <c r="J479" s="171"/>
      <c r="K479" s="222"/>
    </row>
    <row r="480" spans="1:11" s="92" customFormat="1" x14ac:dyDescent="0.2">
      <c r="A480" s="165"/>
      <c r="B480" s="172"/>
      <c r="C480" s="168"/>
      <c r="D480" s="171">
        <v>3</v>
      </c>
      <c r="E480" s="171">
        <v>3.5</v>
      </c>
      <c r="F480" s="171"/>
      <c r="G480" s="171">
        <v>0.1</v>
      </c>
      <c r="H480" s="161">
        <f t="shared" si="50"/>
        <v>1.05</v>
      </c>
      <c r="I480" s="222"/>
      <c r="J480" s="171"/>
      <c r="K480" s="222"/>
    </row>
    <row r="481" spans="1:11" s="92" customFormat="1" x14ac:dyDescent="0.2">
      <c r="A481" s="165"/>
      <c r="B481" s="172"/>
      <c r="C481" s="168"/>
      <c r="D481" s="171">
        <v>3</v>
      </c>
      <c r="E481" s="171"/>
      <c r="F481" s="171">
        <v>0.6</v>
      </c>
      <c r="G481" s="171">
        <v>0.1</v>
      </c>
      <c r="H481" s="161">
        <f t="shared" si="50"/>
        <v>0.18</v>
      </c>
      <c r="I481" s="222"/>
      <c r="J481" s="171"/>
      <c r="K481" s="222"/>
    </row>
    <row r="482" spans="1:11" s="92" customFormat="1" x14ac:dyDescent="0.2">
      <c r="A482" s="165"/>
      <c r="B482" s="172"/>
      <c r="C482" s="168"/>
      <c r="D482" s="171">
        <v>3</v>
      </c>
      <c r="E482" s="171">
        <v>3.5</v>
      </c>
      <c r="F482" s="171"/>
      <c r="G482" s="171">
        <v>0.05</v>
      </c>
      <c r="H482" s="161">
        <f t="shared" si="50"/>
        <v>0.53</v>
      </c>
      <c r="I482" s="222"/>
      <c r="J482" s="171"/>
      <c r="K482" s="222"/>
    </row>
    <row r="483" spans="1:11" s="92" customFormat="1" x14ac:dyDescent="0.2">
      <c r="A483" s="165"/>
      <c r="B483" s="172"/>
      <c r="C483" s="168"/>
      <c r="D483" s="171">
        <v>3</v>
      </c>
      <c r="E483" s="171"/>
      <c r="F483" s="171">
        <v>0.6</v>
      </c>
      <c r="G483" s="171">
        <v>0.05</v>
      </c>
      <c r="H483" s="161">
        <f t="shared" si="50"/>
        <v>0.09</v>
      </c>
      <c r="I483" s="222"/>
      <c r="J483" s="171"/>
      <c r="K483" s="222"/>
    </row>
    <row r="484" spans="1:11" s="92" customFormat="1" x14ac:dyDescent="0.2">
      <c r="A484" s="165"/>
      <c r="B484" s="178" t="s">
        <v>819</v>
      </c>
      <c r="C484" s="168"/>
      <c r="D484" s="171"/>
      <c r="E484" s="171">
        <v>1.8</v>
      </c>
      <c r="F484" s="171">
        <v>0.6</v>
      </c>
      <c r="G484" s="171"/>
      <c r="H484" s="161">
        <f t="shared" si="50"/>
        <v>1.08</v>
      </c>
      <c r="I484" s="222"/>
      <c r="J484" s="171"/>
      <c r="K484" s="222"/>
    </row>
    <row r="485" spans="1:11" s="92" customFormat="1" x14ac:dyDescent="0.2">
      <c r="A485" s="165"/>
      <c r="B485" s="172"/>
      <c r="C485" s="168"/>
      <c r="D485" s="171"/>
      <c r="E485" s="171">
        <v>1.8</v>
      </c>
      <c r="F485" s="171"/>
      <c r="G485" s="171">
        <v>0.1</v>
      </c>
      <c r="H485" s="161">
        <f t="shared" si="50"/>
        <v>0.18</v>
      </c>
      <c r="I485" s="222"/>
      <c r="J485" s="171"/>
      <c r="K485" s="222"/>
    </row>
    <row r="486" spans="1:11" s="92" customFormat="1" x14ac:dyDescent="0.2">
      <c r="A486" s="165"/>
      <c r="B486" s="172"/>
      <c r="C486" s="168"/>
      <c r="D486" s="171"/>
      <c r="E486" s="171"/>
      <c r="F486" s="171">
        <v>0.6</v>
      </c>
      <c r="G486" s="171">
        <v>0.1</v>
      </c>
      <c r="H486" s="161">
        <f t="shared" si="50"/>
        <v>0.06</v>
      </c>
      <c r="I486" s="222"/>
      <c r="J486" s="171"/>
      <c r="K486" s="222"/>
    </row>
    <row r="487" spans="1:11" s="92" customFormat="1" x14ac:dyDescent="0.2">
      <c r="A487" s="165"/>
      <c r="B487" s="172"/>
      <c r="C487" s="168"/>
      <c r="D487" s="171"/>
      <c r="E487" s="171">
        <v>1.8</v>
      </c>
      <c r="F487" s="171"/>
      <c r="G487" s="171">
        <v>0.05</v>
      </c>
      <c r="H487" s="161">
        <f t="shared" si="50"/>
        <v>0.09</v>
      </c>
      <c r="I487" s="222"/>
      <c r="J487" s="171"/>
      <c r="K487" s="222"/>
    </row>
    <row r="488" spans="1:11" s="92" customFormat="1" x14ac:dyDescent="0.2">
      <c r="A488" s="165"/>
      <c r="B488" s="172"/>
      <c r="C488" s="168"/>
      <c r="D488" s="171"/>
      <c r="E488" s="171"/>
      <c r="F488" s="171">
        <v>0.6</v>
      </c>
      <c r="G488" s="171">
        <v>0.05</v>
      </c>
      <c r="H488" s="161">
        <f t="shared" si="50"/>
        <v>0.03</v>
      </c>
      <c r="I488" s="222"/>
      <c r="J488" s="171"/>
      <c r="K488" s="222"/>
    </row>
    <row r="489" spans="1:11" s="70" customFormat="1" x14ac:dyDescent="0.2">
      <c r="A489" s="157"/>
      <c r="B489" s="174" t="str">
        <f>"Total item "&amp;A473</f>
        <v>Total item 10.8</v>
      </c>
      <c r="C489" s="164"/>
      <c r="D489" s="161"/>
      <c r="E489" s="161"/>
      <c r="F489" s="161"/>
      <c r="G489" s="161"/>
      <c r="H489" s="175">
        <f>SUM(H474:H488)</f>
        <v>13.809999999999999</v>
      </c>
      <c r="I489" s="203"/>
      <c r="J489" s="161"/>
      <c r="K489" s="533"/>
    </row>
    <row r="490" spans="1:11" s="70" customFormat="1" x14ac:dyDescent="0.2">
      <c r="A490" s="163"/>
      <c r="B490" s="174"/>
      <c r="C490" s="164"/>
      <c r="D490" s="161"/>
      <c r="E490" s="161"/>
      <c r="F490" s="161"/>
      <c r="G490" s="161"/>
      <c r="H490" s="160"/>
      <c r="I490" s="203"/>
      <c r="J490" s="161"/>
      <c r="K490" s="226"/>
    </row>
    <row r="491" spans="1:11" s="92" customFormat="1" ht="25.5" x14ac:dyDescent="0.2">
      <c r="A491" s="165" t="s">
        <v>285</v>
      </c>
      <c r="B491" s="167" t="s">
        <v>856</v>
      </c>
      <c r="C491" s="168" t="s">
        <v>84</v>
      </c>
      <c r="D491" s="170"/>
      <c r="E491" s="170"/>
      <c r="F491" s="170"/>
      <c r="G491" s="170"/>
      <c r="H491" s="170"/>
      <c r="I491" s="222" t="s">
        <v>499</v>
      </c>
      <c r="J491" s="171"/>
      <c r="K491" s="222"/>
    </row>
    <row r="492" spans="1:11" s="92" customFormat="1" x14ac:dyDescent="0.2">
      <c r="A492" s="165"/>
      <c r="B492" s="178" t="s">
        <v>376</v>
      </c>
      <c r="C492" s="168"/>
      <c r="D492" s="171">
        <v>8</v>
      </c>
      <c r="E492" s="171"/>
      <c r="F492" s="171"/>
      <c r="G492" s="171"/>
      <c r="H492" s="161">
        <f>ROUND(PRODUCT(D492:G492),2)</f>
        <v>8</v>
      </c>
      <c r="I492" s="222"/>
      <c r="J492" s="171"/>
      <c r="K492" s="222"/>
    </row>
    <row r="493" spans="1:11" s="70" customFormat="1" x14ac:dyDescent="0.2">
      <c r="A493" s="157"/>
      <c r="B493" s="174" t="str">
        <f>"Total item "&amp;A491</f>
        <v>Total item 10.9</v>
      </c>
      <c r="C493" s="164"/>
      <c r="D493" s="161"/>
      <c r="E493" s="161"/>
      <c r="F493" s="161"/>
      <c r="G493" s="161"/>
      <c r="H493" s="175">
        <f>SUM(H492:H492)</f>
        <v>8</v>
      </c>
      <c r="I493" s="203"/>
      <c r="J493" s="161"/>
      <c r="K493" s="203"/>
    </row>
    <row r="494" spans="1:11" s="70" customFormat="1" x14ac:dyDescent="0.2">
      <c r="A494" s="163"/>
      <c r="B494" s="174"/>
      <c r="C494" s="164"/>
      <c r="D494" s="161"/>
      <c r="E494" s="161"/>
      <c r="F494" s="161"/>
      <c r="G494" s="161"/>
      <c r="H494" s="160"/>
      <c r="I494" s="203"/>
      <c r="J494" s="161"/>
      <c r="K494" s="226"/>
    </row>
    <row r="495" spans="1:11" s="92" customFormat="1" ht="25.5" x14ac:dyDescent="0.2">
      <c r="A495" s="165" t="s">
        <v>286</v>
      </c>
      <c r="B495" s="167" t="s">
        <v>860</v>
      </c>
      <c r="C495" s="168" t="s">
        <v>84</v>
      </c>
      <c r="D495" s="170"/>
      <c r="E495" s="170"/>
      <c r="F495" s="170"/>
      <c r="G495" s="170"/>
      <c r="H495" s="170"/>
      <c r="I495" s="222" t="s">
        <v>499</v>
      </c>
      <c r="J495" s="171"/>
      <c r="K495" s="226"/>
    </row>
    <row r="496" spans="1:11" s="92" customFormat="1" x14ac:dyDescent="0.2">
      <c r="A496" s="165"/>
      <c r="B496" s="178" t="s">
        <v>709</v>
      </c>
      <c r="C496" s="168"/>
      <c r="D496" s="171">
        <v>4</v>
      </c>
      <c r="E496" s="171"/>
      <c r="F496" s="171"/>
      <c r="G496" s="171"/>
      <c r="H496" s="161">
        <f t="shared" ref="H496" si="51">ROUND(PRODUCT(D496:G496),2)</f>
        <v>4</v>
      </c>
      <c r="I496" s="222"/>
      <c r="J496" s="171"/>
      <c r="K496" s="222"/>
    </row>
    <row r="497" spans="1:13" s="70" customFormat="1" x14ac:dyDescent="0.2">
      <c r="A497" s="157"/>
      <c r="B497" s="174" t="str">
        <f>"Total item "&amp;A495</f>
        <v>Total item 10.10</v>
      </c>
      <c r="C497" s="164"/>
      <c r="D497" s="161"/>
      <c r="E497" s="161"/>
      <c r="F497" s="161"/>
      <c r="G497" s="161"/>
      <c r="H497" s="175">
        <f>SUM(H496:H496)</f>
        <v>4</v>
      </c>
      <c r="I497" s="203"/>
      <c r="J497" s="161"/>
      <c r="K497" s="226"/>
    </row>
    <row r="498" spans="1:13" s="70" customFormat="1" x14ac:dyDescent="0.2">
      <c r="A498" s="163"/>
      <c r="B498" s="174"/>
      <c r="C498" s="164"/>
      <c r="D498" s="161"/>
      <c r="E498" s="161"/>
      <c r="F498" s="161"/>
      <c r="G498" s="161"/>
      <c r="H498" s="160"/>
      <c r="I498" s="203"/>
      <c r="J498" s="161"/>
      <c r="K498" s="221"/>
    </row>
    <row r="499" spans="1:13" s="92" customFormat="1" ht="38.25" x14ac:dyDescent="0.2">
      <c r="A499" s="165" t="s">
        <v>287</v>
      </c>
      <c r="B499" s="167" t="s">
        <v>867</v>
      </c>
      <c r="C499" s="168" t="s">
        <v>84</v>
      </c>
      <c r="D499" s="170"/>
      <c r="E499" s="170"/>
      <c r="F499" s="170"/>
      <c r="G499" s="170"/>
      <c r="H499" s="170"/>
      <c r="I499" s="222" t="s">
        <v>499</v>
      </c>
      <c r="J499" s="171"/>
      <c r="K499" s="222"/>
    </row>
    <row r="500" spans="1:13" s="92" customFormat="1" x14ac:dyDescent="0.2">
      <c r="A500" s="165"/>
      <c r="B500" s="178" t="s">
        <v>376</v>
      </c>
      <c r="C500" s="168"/>
      <c r="D500" s="171">
        <v>8</v>
      </c>
      <c r="E500" s="171"/>
      <c r="F500" s="171"/>
      <c r="G500" s="171"/>
      <c r="H500" s="161">
        <f>ROUND(PRODUCT(D500:G500),2)</f>
        <v>8</v>
      </c>
      <c r="I500" s="222"/>
      <c r="J500" s="171"/>
      <c r="K500" s="222"/>
    </row>
    <row r="501" spans="1:13" s="70" customFormat="1" x14ac:dyDescent="0.2">
      <c r="A501" s="157"/>
      <c r="B501" s="174" t="str">
        <f>"Total item "&amp;A499</f>
        <v>Total item 10.11</v>
      </c>
      <c r="C501" s="164"/>
      <c r="D501" s="161"/>
      <c r="E501" s="161"/>
      <c r="F501" s="161"/>
      <c r="G501" s="161"/>
      <c r="H501" s="175">
        <f>SUM(H500:H500)</f>
        <v>8</v>
      </c>
      <c r="I501" s="203"/>
      <c r="J501" s="161"/>
      <c r="K501" s="203"/>
    </row>
    <row r="502" spans="1:13" s="70" customFormat="1" x14ac:dyDescent="0.2">
      <c r="A502" s="163"/>
      <c r="B502" s="174"/>
      <c r="C502" s="164"/>
      <c r="D502" s="161"/>
      <c r="E502" s="161"/>
      <c r="F502" s="161"/>
      <c r="G502" s="161"/>
      <c r="H502" s="160"/>
      <c r="I502" s="203"/>
      <c r="J502" s="161"/>
      <c r="K502" s="221"/>
    </row>
    <row r="503" spans="1:13" s="92" customFormat="1" ht="32.25" customHeight="1" x14ac:dyDescent="0.2">
      <c r="A503" s="165" t="s">
        <v>288</v>
      </c>
      <c r="B503" s="167" t="s">
        <v>864</v>
      </c>
      <c r="C503" s="168" t="s">
        <v>84</v>
      </c>
      <c r="D503" s="170"/>
      <c r="E503" s="170"/>
      <c r="F503" s="170"/>
      <c r="G503" s="170"/>
      <c r="H503" s="170"/>
      <c r="I503" s="222" t="s">
        <v>499</v>
      </c>
      <c r="J503" s="171"/>
      <c r="K503" s="222"/>
    </row>
    <row r="504" spans="1:13" s="92" customFormat="1" x14ac:dyDescent="0.2">
      <c r="A504" s="165"/>
      <c r="B504" s="178" t="s">
        <v>709</v>
      </c>
      <c r="C504" s="168"/>
      <c r="D504" s="171">
        <v>4</v>
      </c>
      <c r="E504" s="171"/>
      <c r="F504" s="171"/>
      <c r="G504" s="171"/>
      <c r="H504" s="161">
        <f>ROUND(PRODUCT(D504:G504),2)</f>
        <v>4</v>
      </c>
      <c r="I504" s="222"/>
      <c r="J504" s="171"/>
      <c r="K504" s="222"/>
    </row>
    <row r="505" spans="1:13" s="70" customFormat="1" x14ac:dyDescent="0.2">
      <c r="A505" s="157"/>
      <c r="B505" s="174" t="str">
        <f>"Total item "&amp;A503</f>
        <v>Total item 10.12</v>
      </c>
      <c r="C505" s="164"/>
      <c r="D505" s="161"/>
      <c r="E505" s="161"/>
      <c r="F505" s="161"/>
      <c r="G505" s="161"/>
      <c r="H505" s="175">
        <f>SUM(H504:H504)</f>
        <v>4</v>
      </c>
      <c r="I505" s="203"/>
      <c r="J505" s="161"/>
      <c r="K505" s="203"/>
    </row>
    <row r="506" spans="1:13" s="70" customFormat="1" x14ac:dyDescent="0.2">
      <c r="A506" s="163"/>
      <c r="B506" s="174"/>
      <c r="C506" s="164"/>
      <c r="D506" s="161"/>
      <c r="E506" s="161"/>
      <c r="F506" s="161"/>
      <c r="G506" s="161"/>
      <c r="H506" s="160"/>
      <c r="I506" s="203"/>
      <c r="J506" s="161"/>
      <c r="K506" s="226"/>
    </row>
    <row r="507" spans="1:13" s="92" customFormat="1" ht="38.25" x14ac:dyDescent="0.2">
      <c r="A507" s="165" t="s">
        <v>289</v>
      </c>
      <c r="B507" s="167" t="s">
        <v>871</v>
      </c>
      <c r="C507" s="168" t="s">
        <v>84</v>
      </c>
      <c r="D507" s="170"/>
      <c r="E507" s="170"/>
      <c r="F507" s="170"/>
      <c r="G507" s="170"/>
      <c r="H507" s="170"/>
      <c r="I507" s="222" t="s">
        <v>499</v>
      </c>
      <c r="J507" s="171"/>
      <c r="K507" s="222"/>
    </row>
    <row r="508" spans="1:13" s="92" customFormat="1" x14ac:dyDescent="0.2">
      <c r="A508" s="165"/>
      <c r="B508" s="178" t="s">
        <v>359</v>
      </c>
      <c r="C508" s="168"/>
      <c r="D508" s="171">
        <v>1</v>
      </c>
      <c r="E508" s="171"/>
      <c r="F508" s="171"/>
      <c r="G508" s="171"/>
      <c r="H508" s="161">
        <f>ROUND(PRODUCT(D508:G508),2)</f>
        <v>1</v>
      </c>
      <c r="I508" s="203"/>
      <c r="J508" s="161"/>
      <c r="K508" s="203"/>
      <c r="L508" s="70"/>
      <c r="M508" s="70"/>
    </row>
    <row r="509" spans="1:13" s="70" customFormat="1" x14ac:dyDescent="0.2">
      <c r="A509" s="157"/>
      <c r="B509" s="174" t="str">
        <f>"Total item "&amp;A507</f>
        <v>Total item 10.13</v>
      </c>
      <c r="C509" s="164"/>
      <c r="D509" s="161"/>
      <c r="E509" s="161"/>
      <c r="F509" s="161"/>
      <c r="G509" s="161"/>
      <c r="H509" s="175">
        <f>SUM(H508:H508)</f>
        <v>1</v>
      </c>
      <c r="I509" s="203"/>
      <c r="J509" s="161"/>
      <c r="K509" s="221"/>
    </row>
    <row r="510" spans="1:13" s="70" customFormat="1" x14ac:dyDescent="0.2">
      <c r="A510" s="163"/>
      <c r="B510" s="174"/>
      <c r="C510" s="164"/>
      <c r="D510" s="161"/>
      <c r="E510" s="161"/>
      <c r="F510" s="161"/>
      <c r="G510" s="161"/>
      <c r="H510" s="160"/>
      <c r="I510" s="203"/>
      <c r="J510" s="161"/>
      <c r="K510" s="226"/>
    </row>
    <row r="511" spans="1:13" s="92" customFormat="1" ht="38.25" x14ac:dyDescent="0.2">
      <c r="A511" s="165" t="s">
        <v>290</v>
      </c>
      <c r="B511" s="167" t="s">
        <v>875</v>
      </c>
      <c r="C511" s="168" t="s">
        <v>84</v>
      </c>
      <c r="D511" s="170"/>
      <c r="E511" s="170"/>
      <c r="F511" s="170"/>
      <c r="G511" s="170"/>
      <c r="H511" s="170"/>
      <c r="I511" s="222" t="s">
        <v>499</v>
      </c>
      <c r="J511" s="171"/>
      <c r="K511" s="222"/>
    </row>
    <row r="512" spans="1:13" s="92" customFormat="1" x14ac:dyDescent="0.2">
      <c r="A512" s="165"/>
      <c r="B512" s="178" t="s">
        <v>376</v>
      </c>
      <c r="C512" s="168"/>
      <c r="D512" s="171">
        <v>4</v>
      </c>
      <c r="E512" s="171"/>
      <c r="F512" s="171"/>
      <c r="G512" s="171"/>
      <c r="H512" s="161">
        <f t="shared" ref="H512:H513" si="52">ROUND(PRODUCT(D512:G512),2)</f>
        <v>4</v>
      </c>
      <c r="I512" s="222"/>
      <c r="J512" s="171"/>
      <c r="K512" s="222"/>
    </row>
    <row r="513" spans="1:11" s="92" customFormat="1" x14ac:dyDescent="0.2">
      <c r="A513" s="165"/>
      <c r="B513" s="178" t="s">
        <v>709</v>
      </c>
      <c r="C513" s="168"/>
      <c r="D513" s="171">
        <v>2</v>
      </c>
      <c r="E513" s="171"/>
      <c r="F513" s="171"/>
      <c r="G513" s="171"/>
      <c r="H513" s="161">
        <f t="shared" si="52"/>
        <v>2</v>
      </c>
      <c r="I513" s="222"/>
      <c r="J513" s="171"/>
      <c r="K513" s="222"/>
    </row>
    <row r="514" spans="1:11" s="70" customFormat="1" x14ac:dyDescent="0.2">
      <c r="A514" s="157"/>
      <c r="B514" s="174" t="str">
        <f>"Total item "&amp;A511</f>
        <v>Total item 10.14</v>
      </c>
      <c r="C514" s="164"/>
      <c r="D514" s="161"/>
      <c r="E514" s="161"/>
      <c r="F514" s="161"/>
      <c r="G514" s="161"/>
      <c r="H514" s="175">
        <f>SUM(H512:H513)</f>
        <v>6</v>
      </c>
      <c r="I514" s="203"/>
      <c r="J514" s="161"/>
      <c r="K514" s="203"/>
    </row>
    <row r="515" spans="1:11" s="70" customFormat="1" x14ac:dyDescent="0.2">
      <c r="A515" s="163"/>
      <c r="B515" s="174"/>
      <c r="C515" s="164"/>
      <c r="D515" s="161"/>
      <c r="E515" s="161"/>
      <c r="F515" s="161"/>
      <c r="G515" s="161"/>
      <c r="H515" s="160"/>
      <c r="I515" s="203"/>
      <c r="J515" s="161"/>
      <c r="K515" s="221"/>
    </row>
    <row r="516" spans="1:11" s="92" customFormat="1" ht="25.5" x14ac:dyDescent="0.2">
      <c r="A516" s="165" t="s">
        <v>291</v>
      </c>
      <c r="B516" s="167" t="s">
        <v>879</v>
      </c>
      <c r="C516" s="168" t="s">
        <v>84</v>
      </c>
      <c r="D516" s="170"/>
      <c r="E516" s="170"/>
      <c r="F516" s="170"/>
      <c r="G516" s="170"/>
      <c r="H516" s="170"/>
      <c r="I516" s="222" t="s">
        <v>499</v>
      </c>
      <c r="J516" s="171"/>
      <c r="K516" s="222"/>
    </row>
    <row r="517" spans="1:11" s="92" customFormat="1" x14ac:dyDescent="0.2">
      <c r="A517" s="165"/>
      <c r="B517" s="178" t="s">
        <v>376</v>
      </c>
      <c r="C517" s="168"/>
      <c r="D517" s="171">
        <v>8</v>
      </c>
      <c r="E517" s="170"/>
      <c r="F517" s="170"/>
      <c r="G517" s="170"/>
      <c r="H517" s="161">
        <f t="shared" ref="H517:H518" si="53">ROUND(PRODUCT(D517:G517),2)</f>
        <v>8</v>
      </c>
      <c r="I517" s="222"/>
      <c r="J517" s="171"/>
      <c r="K517" s="222"/>
    </row>
    <row r="518" spans="1:11" s="92" customFormat="1" x14ac:dyDescent="0.2">
      <c r="A518" s="165"/>
      <c r="B518" s="178" t="s">
        <v>709</v>
      </c>
      <c r="C518" s="168"/>
      <c r="D518" s="171">
        <v>4</v>
      </c>
      <c r="E518" s="170"/>
      <c r="F518" s="170"/>
      <c r="G518" s="170"/>
      <c r="H518" s="161">
        <f t="shared" si="53"/>
        <v>4</v>
      </c>
      <c r="I518" s="222"/>
      <c r="J518" s="171"/>
      <c r="K518" s="222"/>
    </row>
    <row r="519" spans="1:11" s="70" customFormat="1" x14ac:dyDescent="0.2">
      <c r="A519" s="157"/>
      <c r="B519" s="174" t="str">
        <f>"Total item "&amp;A516</f>
        <v>Total item 10.15</v>
      </c>
      <c r="C519" s="164"/>
      <c r="D519" s="161"/>
      <c r="E519" s="161"/>
      <c r="F519" s="161"/>
      <c r="G519" s="161"/>
      <c r="H519" s="175">
        <f>SUM(H517:H518)</f>
        <v>12</v>
      </c>
      <c r="I519" s="203"/>
      <c r="J519" s="161"/>
      <c r="K519" s="203"/>
    </row>
    <row r="520" spans="1:11" s="70" customFormat="1" x14ac:dyDescent="0.2">
      <c r="A520" s="163"/>
      <c r="B520" s="174"/>
      <c r="C520" s="164"/>
      <c r="D520" s="161"/>
      <c r="E520" s="161"/>
      <c r="F520" s="161"/>
      <c r="G520" s="161"/>
      <c r="H520" s="160"/>
      <c r="I520" s="203"/>
      <c r="J520" s="161"/>
      <c r="K520" s="221"/>
    </row>
    <row r="521" spans="1:11" s="92" customFormat="1" ht="25.5" x14ac:dyDescent="0.2">
      <c r="A521" s="165" t="s">
        <v>300</v>
      </c>
      <c r="B521" s="167" t="s">
        <v>881</v>
      </c>
      <c r="C521" s="168" t="s">
        <v>84</v>
      </c>
      <c r="D521" s="170"/>
      <c r="E521" s="170"/>
      <c r="F521" s="170"/>
      <c r="G521" s="170"/>
      <c r="H521" s="170"/>
      <c r="I521" s="222" t="s">
        <v>499</v>
      </c>
      <c r="J521" s="171"/>
      <c r="K521" s="222"/>
    </row>
    <row r="522" spans="1:11" s="92" customFormat="1" x14ac:dyDescent="0.2">
      <c r="A522" s="165"/>
      <c r="B522" s="178" t="s">
        <v>376</v>
      </c>
      <c r="C522" s="168"/>
      <c r="D522" s="171">
        <v>8</v>
      </c>
      <c r="E522" s="170"/>
      <c r="F522" s="170"/>
      <c r="G522" s="170"/>
      <c r="H522" s="161">
        <f t="shared" ref="H522:H523" si="54">ROUND(PRODUCT(D522:G522),2)</f>
        <v>8</v>
      </c>
      <c r="I522" s="222"/>
      <c r="J522" s="171"/>
      <c r="K522" s="222"/>
    </row>
    <row r="523" spans="1:11" s="92" customFormat="1" x14ac:dyDescent="0.2">
      <c r="A523" s="165"/>
      <c r="B523" s="178" t="s">
        <v>709</v>
      </c>
      <c r="C523" s="168"/>
      <c r="D523" s="171">
        <v>4</v>
      </c>
      <c r="E523" s="170"/>
      <c r="F523" s="170"/>
      <c r="G523" s="170"/>
      <c r="H523" s="161">
        <f t="shared" si="54"/>
        <v>4</v>
      </c>
      <c r="I523" s="222"/>
      <c r="J523" s="171"/>
      <c r="K523" s="222"/>
    </row>
    <row r="524" spans="1:11" s="70" customFormat="1" x14ac:dyDescent="0.2">
      <c r="A524" s="157"/>
      <c r="B524" s="174" t="str">
        <f>"Total item "&amp;A521</f>
        <v>Total item 10.16</v>
      </c>
      <c r="C524" s="164"/>
      <c r="D524" s="161"/>
      <c r="E524" s="161"/>
      <c r="F524" s="161"/>
      <c r="G524" s="161"/>
      <c r="H524" s="175">
        <f>SUM(H522:H523)</f>
        <v>12</v>
      </c>
      <c r="I524" s="203"/>
      <c r="J524" s="161"/>
      <c r="K524" s="203"/>
    </row>
    <row r="525" spans="1:11" s="70" customFormat="1" x14ac:dyDescent="0.2">
      <c r="A525" s="163"/>
      <c r="B525" s="174"/>
      <c r="C525" s="164"/>
      <c r="D525" s="161"/>
      <c r="E525" s="161"/>
      <c r="F525" s="161"/>
      <c r="G525" s="161"/>
      <c r="H525" s="160"/>
      <c r="I525" s="203"/>
      <c r="J525" s="161"/>
      <c r="K525" s="221"/>
    </row>
    <row r="526" spans="1:11" s="92" customFormat="1" ht="25.5" x14ac:dyDescent="0.2">
      <c r="A526" s="165" t="s">
        <v>886</v>
      </c>
      <c r="B526" s="167" t="s">
        <v>883</v>
      </c>
      <c r="C526" s="168" t="s">
        <v>84</v>
      </c>
      <c r="D526" s="170"/>
      <c r="E526" s="170"/>
      <c r="F526" s="170"/>
      <c r="G526" s="170"/>
      <c r="H526" s="170"/>
      <c r="I526" s="222" t="s">
        <v>499</v>
      </c>
      <c r="J526" s="171"/>
      <c r="K526" s="222"/>
    </row>
    <row r="527" spans="1:11" s="92" customFormat="1" x14ac:dyDescent="0.2">
      <c r="A527" s="165"/>
      <c r="B527" s="178" t="s">
        <v>709</v>
      </c>
      <c r="C527" s="168"/>
      <c r="D527" s="171">
        <v>5</v>
      </c>
      <c r="E527" s="171"/>
      <c r="F527" s="171"/>
      <c r="G527" s="171"/>
      <c r="H527" s="161">
        <f t="shared" ref="H527" si="55">ROUND(PRODUCT(D527:G527),2)</f>
        <v>5</v>
      </c>
      <c r="I527" s="222"/>
      <c r="J527" s="171"/>
      <c r="K527" s="222"/>
    </row>
    <row r="528" spans="1:11" s="70" customFormat="1" x14ac:dyDescent="0.2">
      <c r="A528" s="157"/>
      <c r="B528" s="174" t="str">
        <f>"Total item "&amp;A526</f>
        <v>Total item 10.17</v>
      </c>
      <c r="C528" s="164"/>
      <c r="D528" s="161"/>
      <c r="E528" s="161"/>
      <c r="F528" s="161"/>
      <c r="G528" s="161"/>
      <c r="H528" s="175">
        <f>SUM(H527:H527)</f>
        <v>5</v>
      </c>
      <c r="I528" s="203"/>
      <c r="J528" s="161"/>
      <c r="K528" s="203"/>
    </row>
    <row r="529" spans="1:11" s="92" customFormat="1" ht="25.5" x14ac:dyDescent="0.2">
      <c r="A529" s="165" t="s">
        <v>895</v>
      </c>
      <c r="B529" s="167" t="s">
        <v>892</v>
      </c>
      <c r="C529" s="168" t="s">
        <v>84</v>
      </c>
      <c r="D529" s="170"/>
      <c r="E529" s="170"/>
      <c r="F529" s="170"/>
      <c r="G529" s="170"/>
      <c r="H529" s="170"/>
      <c r="I529" s="222" t="s">
        <v>499</v>
      </c>
      <c r="J529" s="171"/>
      <c r="K529" s="222"/>
    </row>
    <row r="530" spans="1:11" s="92" customFormat="1" x14ac:dyDescent="0.2">
      <c r="A530" s="165"/>
      <c r="B530" s="178" t="s">
        <v>709</v>
      </c>
      <c r="C530" s="168"/>
      <c r="D530" s="171">
        <v>4</v>
      </c>
      <c r="E530" s="171"/>
      <c r="F530" s="171"/>
      <c r="G530" s="171"/>
      <c r="H530" s="161">
        <f t="shared" ref="H530" si="56">ROUND(PRODUCT(D530:G530),2)</f>
        <v>4</v>
      </c>
      <c r="I530" s="222"/>
      <c r="J530" s="171"/>
      <c r="K530" s="222"/>
    </row>
    <row r="531" spans="1:11" s="70" customFormat="1" x14ac:dyDescent="0.2">
      <c r="A531" s="157"/>
      <c r="B531" s="174" t="str">
        <f>"Total item "&amp;A529</f>
        <v>Total item 10.18</v>
      </c>
      <c r="C531" s="164"/>
      <c r="D531" s="161"/>
      <c r="E531" s="161"/>
      <c r="F531" s="161"/>
      <c r="G531" s="161"/>
      <c r="H531" s="175">
        <f>SUM(H530:H530)</f>
        <v>4</v>
      </c>
      <c r="I531" s="203"/>
      <c r="J531" s="161"/>
      <c r="K531" s="203"/>
    </row>
    <row r="532" spans="1:11" s="70" customFormat="1" x14ac:dyDescent="0.2">
      <c r="A532" s="163"/>
      <c r="B532" s="174"/>
      <c r="C532" s="164"/>
      <c r="D532" s="161"/>
      <c r="E532" s="161"/>
      <c r="F532" s="161"/>
      <c r="G532" s="161"/>
      <c r="H532" s="160"/>
      <c r="I532" s="203"/>
      <c r="J532" s="161"/>
      <c r="K532" s="221"/>
    </row>
    <row r="533" spans="1:11" s="92" customFormat="1" ht="25.5" x14ac:dyDescent="0.2">
      <c r="A533" s="165" t="s">
        <v>898</v>
      </c>
      <c r="B533" s="167" t="s">
        <v>894</v>
      </c>
      <c r="C533" s="168" t="s">
        <v>84</v>
      </c>
      <c r="D533" s="170"/>
      <c r="E533" s="170"/>
      <c r="F533" s="170"/>
      <c r="G533" s="170"/>
      <c r="H533" s="170"/>
      <c r="I533" s="222" t="s">
        <v>499</v>
      </c>
      <c r="J533" s="171"/>
      <c r="K533" s="222"/>
    </row>
    <row r="534" spans="1:11" s="92" customFormat="1" x14ac:dyDescent="0.2">
      <c r="A534" s="165"/>
      <c r="B534" s="178" t="s">
        <v>709</v>
      </c>
      <c r="C534" s="168"/>
      <c r="D534" s="171">
        <v>5</v>
      </c>
      <c r="E534" s="171"/>
      <c r="F534" s="171"/>
      <c r="G534" s="171"/>
      <c r="H534" s="161">
        <f t="shared" ref="H534" si="57">ROUND(PRODUCT(D534:G534),2)</f>
        <v>5</v>
      </c>
      <c r="I534" s="222"/>
      <c r="J534" s="171"/>
      <c r="K534" s="222"/>
    </row>
    <row r="535" spans="1:11" s="70" customFormat="1" x14ac:dyDescent="0.2">
      <c r="A535" s="157"/>
      <c r="B535" s="174" t="str">
        <f>"Total item "&amp;A533</f>
        <v>Total item 10.19</v>
      </c>
      <c r="C535" s="164"/>
      <c r="D535" s="161"/>
      <c r="E535" s="161"/>
      <c r="F535" s="161"/>
      <c r="G535" s="161"/>
      <c r="H535" s="175">
        <f>SUM(H534:H534)</f>
        <v>5</v>
      </c>
      <c r="I535" s="203"/>
      <c r="J535" s="161"/>
      <c r="K535" s="203"/>
    </row>
    <row r="536" spans="1:11" s="70" customFormat="1" x14ac:dyDescent="0.2">
      <c r="A536" s="163"/>
      <c r="B536" s="174"/>
      <c r="C536" s="164"/>
      <c r="D536" s="161"/>
      <c r="E536" s="161"/>
      <c r="F536" s="161"/>
      <c r="G536" s="161"/>
      <c r="H536" s="160"/>
      <c r="I536" s="203"/>
      <c r="J536" s="161"/>
      <c r="K536" s="221"/>
    </row>
    <row r="537" spans="1:11" s="92" customFormat="1" ht="25.5" x14ac:dyDescent="0.2">
      <c r="A537" s="165" t="s">
        <v>902</v>
      </c>
      <c r="B537" s="167" t="s">
        <v>897</v>
      </c>
      <c r="C537" s="168" t="s">
        <v>84</v>
      </c>
      <c r="D537" s="170"/>
      <c r="E537" s="170"/>
      <c r="F537" s="170"/>
      <c r="G537" s="170"/>
      <c r="H537" s="170"/>
      <c r="I537" s="222" t="s">
        <v>499</v>
      </c>
      <c r="J537" s="171"/>
      <c r="K537" s="222"/>
    </row>
    <row r="538" spans="1:11" s="92" customFormat="1" x14ac:dyDescent="0.2">
      <c r="A538" s="165"/>
      <c r="B538" s="178" t="s">
        <v>709</v>
      </c>
      <c r="C538" s="168"/>
      <c r="D538" s="171">
        <v>4</v>
      </c>
      <c r="E538" s="171"/>
      <c r="F538" s="171"/>
      <c r="G538" s="171"/>
      <c r="H538" s="161">
        <f t="shared" ref="H538" si="58">ROUND(PRODUCT(D538:G538),2)</f>
        <v>4</v>
      </c>
      <c r="I538" s="222"/>
      <c r="J538" s="171"/>
      <c r="K538" s="222"/>
    </row>
    <row r="539" spans="1:11" s="70" customFormat="1" x14ac:dyDescent="0.2">
      <c r="A539" s="157"/>
      <c r="B539" s="174" t="str">
        <f>"Total item "&amp;A537</f>
        <v>Total item 10.20</v>
      </c>
      <c r="C539" s="164"/>
      <c r="D539" s="161"/>
      <c r="E539" s="161"/>
      <c r="F539" s="161"/>
      <c r="G539" s="161"/>
      <c r="H539" s="175">
        <f>SUM(H538:H538)</f>
        <v>4</v>
      </c>
      <c r="I539" s="203"/>
      <c r="J539" s="161"/>
      <c r="K539" s="203"/>
    </row>
    <row r="540" spans="1:11" s="70" customFormat="1" x14ac:dyDescent="0.2">
      <c r="A540" s="163"/>
      <c r="B540" s="174"/>
      <c r="C540" s="164"/>
      <c r="D540" s="161"/>
      <c r="E540" s="161"/>
      <c r="F540" s="161"/>
      <c r="G540" s="161"/>
      <c r="H540" s="160"/>
      <c r="I540" s="203"/>
      <c r="J540" s="161"/>
      <c r="K540" s="221"/>
    </row>
    <row r="541" spans="1:11" s="92" customFormat="1" ht="51" x14ac:dyDescent="0.2">
      <c r="A541" s="165" t="s">
        <v>905</v>
      </c>
      <c r="B541" s="167" t="s">
        <v>900</v>
      </c>
      <c r="C541" s="168" t="s">
        <v>84</v>
      </c>
      <c r="D541" s="170"/>
      <c r="E541" s="170"/>
      <c r="F541" s="170"/>
      <c r="G541" s="170"/>
      <c r="H541" s="170"/>
      <c r="I541" s="222" t="s">
        <v>499</v>
      </c>
      <c r="J541" s="171"/>
      <c r="K541" s="222"/>
    </row>
    <row r="542" spans="1:11" s="92" customFormat="1" x14ac:dyDescent="0.2">
      <c r="A542" s="165"/>
      <c r="B542" s="178" t="s">
        <v>901</v>
      </c>
      <c r="C542" s="168"/>
      <c r="D542" s="171">
        <v>1</v>
      </c>
      <c r="E542" s="171"/>
      <c r="F542" s="171"/>
      <c r="G542" s="171"/>
      <c r="H542" s="161">
        <f t="shared" ref="H542" si="59">ROUND(PRODUCT(D542:G542),2)</f>
        <v>1</v>
      </c>
      <c r="I542" s="222"/>
      <c r="J542" s="171"/>
      <c r="K542" s="222"/>
    </row>
    <row r="543" spans="1:11" s="70" customFormat="1" x14ac:dyDescent="0.2">
      <c r="A543" s="157"/>
      <c r="B543" s="174" t="str">
        <f>"Total item "&amp;A541</f>
        <v>Total item 10.21</v>
      </c>
      <c r="C543" s="164"/>
      <c r="D543" s="161"/>
      <c r="E543" s="161"/>
      <c r="F543" s="161"/>
      <c r="G543" s="161"/>
      <c r="H543" s="175">
        <f>SUM(H542:H542)</f>
        <v>1</v>
      </c>
      <c r="I543" s="203"/>
      <c r="J543" s="161"/>
      <c r="K543" s="203"/>
    </row>
    <row r="544" spans="1:11" s="70" customFormat="1" x14ac:dyDescent="0.2">
      <c r="A544" s="163"/>
      <c r="B544" s="174"/>
      <c r="C544" s="164"/>
      <c r="D544" s="161"/>
      <c r="E544" s="161"/>
      <c r="F544" s="161"/>
      <c r="G544" s="161"/>
      <c r="H544" s="160"/>
      <c r="I544" s="203"/>
      <c r="J544" s="161"/>
      <c r="K544" s="221"/>
    </row>
    <row r="545" spans="1:13" s="92" customFormat="1" ht="51" x14ac:dyDescent="0.2">
      <c r="A545" s="165" t="s">
        <v>908</v>
      </c>
      <c r="B545" s="167" t="s">
        <v>904</v>
      </c>
      <c r="C545" s="168" t="s">
        <v>84</v>
      </c>
      <c r="D545" s="170"/>
      <c r="E545" s="170"/>
      <c r="F545" s="170"/>
      <c r="G545" s="170"/>
      <c r="H545" s="170"/>
      <c r="I545" s="222" t="s">
        <v>499</v>
      </c>
      <c r="J545" s="171"/>
      <c r="K545" s="222"/>
    </row>
    <row r="546" spans="1:13" s="92" customFormat="1" x14ac:dyDescent="0.2">
      <c r="A546" s="165"/>
      <c r="B546" s="178" t="s">
        <v>901</v>
      </c>
      <c r="C546" s="168"/>
      <c r="D546" s="171">
        <v>1</v>
      </c>
      <c r="E546" s="171"/>
      <c r="F546" s="171"/>
      <c r="G546" s="171"/>
      <c r="H546" s="161">
        <f t="shared" ref="H546" si="60">ROUND(PRODUCT(D546:G546),2)</f>
        <v>1</v>
      </c>
      <c r="I546" s="222"/>
      <c r="J546" s="171"/>
      <c r="K546" s="222"/>
    </row>
    <row r="547" spans="1:13" s="70" customFormat="1" x14ac:dyDescent="0.2">
      <c r="A547" s="157"/>
      <c r="B547" s="174" t="str">
        <f>"Total item "&amp;A545</f>
        <v>Total item 10.22</v>
      </c>
      <c r="C547" s="164"/>
      <c r="D547" s="161"/>
      <c r="E547" s="161"/>
      <c r="F547" s="161"/>
      <c r="G547" s="161"/>
      <c r="H547" s="175">
        <f>SUM(H546:H546)</f>
        <v>1</v>
      </c>
      <c r="I547" s="203"/>
      <c r="J547" s="161"/>
      <c r="K547" s="203"/>
    </row>
    <row r="548" spans="1:13" s="70" customFormat="1" x14ac:dyDescent="0.2">
      <c r="A548" s="163"/>
      <c r="B548" s="174"/>
      <c r="C548" s="164"/>
      <c r="D548" s="161"/>
      <c r="E548" s="161"/>
      <c r="F548" s="161"/>
      <c r="G548" s="161"/>
      <c r="H548" s="160"/>
      <c r="I548" s="203"/>
      <c r="J548" s="161"/>
      <c r="K548" s="221"/>
    </row>
    <row r="549" spans="1:13" s="92" customFormat="1" ht="63.75" x14ac:dyDescent="0.2">
      <c r="A549" s="165" t="s">
        <v>909</v>
      </c>
      <c r="B549" s="167" t="s">
        <v>906</v>
      </c>
      <c r="C549" s="168" t="s">
        <v>84</v>
      </c>
      <c r="D549" s="170"/>
      <c r="E549" s="170"/>
      <c r="F549" s="170"/>
      <c r="G549" s="170"/>
      <c r="H549" s="170"/>
      <c r="I549" s="222" t="s">
        <v>499</v>
      </c>
      <c r="J549" s="171"/>
      <c r="K549" s="222"/>
    </row>
    <row r="550" spans="1:13" s="92" customFormat="1" x14ac:dyDescent="0.2">
      <c r="A550" s="165"/>
      <c r="B550" s="178" t="s">
        <v>907</v>
      </c>
      <c r="C550" s="168"/>
      <c r="D550" s="171">
        <v>1</v>
      </c>
      <c r="E550" s="171"/>
      <c r="F550" s="171"/>
      <c r="G550" s="171"/>
      <c r="H550" s="161">
        <f t="shared" ref="H550" si="61">ROUND(PRODUCT(D550:G550),2)</f>
        <v>1</v>
      </c>
      <c r="I550" s="222"/>
      <c r="J550" s="171"/>
      <c r="K550" s="222"/>
    </row>
    <row r="551" spans="1:13" s="70" customFormat="1" x14ac:dyDescent="0.2">
      <c r="A551" s="157"/>
      <c r="B551" s="174" t="str">
        <f>"Total item "&amp;A549</f>
        <v>Total item 10.23</v>
      </c>
      <c r="C551" s="164"/>
      <c r="D551" s="161"/>
      <c r="E551" s="161"/>
      <c r="F551" s="161"/>
      <c r="G551" s="161"/>
      <c r="H551" s="175">
        <f>SUM(H550:H550)</f>
        <v>1</v>
      </c>
      <c r="I551" s="203"/>
      <c r="J551" s="161"/>
      <c r="K551" s="203"/>
    </row>
    <row r="552" spans="1:13" s="70" customFormat="1" x14ac:dyDescent="0.2">
      <c r="A552" s="163"/>
      <c r="B552" s="174"/>
      <c r="C552" s="164"/>
      <c r="D552" s="161"/>
      <c r="E552" s="161"/>
      <c r="F552" s="161"/>
      <c r="G552" s="161"/>
      <c r="H552" s="160"/>
      <c r="I552" s="203"/>
      <c r="J552" s="161"/>
      <c r="K552" s="221"/>
    </row>
    <row r="553" spans="1:13" s="364" customFormat="1" x14ac:dyDescent="0.2">
      <c r="A553" s="267" t="s">
        <v>22</v>
      </c>
      <c r="B553" s="229" t="s">
        <v>151</v>
      </c>
      <c r="C553" s="361"/>
      <c r="D553" s="175"/>
      <c r="E553" s="175"/>
      <c r="F553" s="175"/>
      <c r="G553" s="175"/>
      <c r="H553" s="175"/>
      <c r="I553" s="203"/>
      <c r="J553" s="161"/>
      <c r="K553" s="221"/>
      <c r="L553" s="70"/>
      <c r="M553" s="70"/>
    </row>
    <row r="554" spans="1:13" s="70" customFormat="1" x14ac:dyDescent="0.2">
      <c r="A554" s="163"/>
      <c r="B554" s="174"/>
      <c r="C554" s="164"/>
      <c r="D554" s="161"/>
      <c r="E554" s="161"/>
      <c r="F554" s="161"/>
      <c r="G554" s="161"/>
      <c r="H554" s="160"/>
      <c r="I554" s="222"/>
      <c r="J554" s="171"/>
      <c r="K554" s="222"/>
      <c r="L554" s="92"/>
      <c r="M554" s="92"/>
    </row>
    <row r="555" spans="1:13" s="92" customFormat="1" ht="38.25" x14ac:dyDescent="0.2">
      <c r="A555" s="165" t="s">
        <v>144</v>
      </c>
      <c r="B555" s="167" t="s">
        <v>395</v>
      </c>
      <c r="C555" s="168" t="s">
        <v>84</v>
      </c>
      <c r="D555" s="170"/>
      <c r="E555" s="170"/>
      <c r="F555" s="170"/>
      <c r="G555" s="170"/>
      <c r="H555" s="170"/>
      <c r="I555" s="222" t="s">
        <v>499</v>
      </c>
      <c r="J555" s="171"/>
      <c r="K555" s="222"/>
    </row>
    <row r="556" spans="1:13" s="92" customFormat="1" x14ac:dyDescent="0.2">
      <c r="A556" s="165"/>
      <c r="B556" s="172" t="s">
        <v>367</v>
      </c>
      <c r="C556" s="168"/>
      <c r="D556" s="171">
        <v>1</v>
      </c>
      <c r="E556" s="171"/>
      <c r="F556" s="171"/>
      <c r="G556" s="171"/>
      <c r="H556" s="161">
        <f>ROUND(PRODUCT(D556:G556),2)</f>
        <v>1</v>
      </c>
      <c r="I556" s="203"/>
      <c r="J556" s="161"/>
      <c r="K556" s="203"/>
      <c r="L556" s="70"/>
      <c r="M556" s="70"/>
    </row>
    <row r="557" spans="1:13" s="70" customFormat="1" x14ac:dyDescent="0.2">
      <c r="A557" s="157"/>
      <c r="B557" s="174" t="str">
        <f>"Total item "&amp;A555</f>
        <v>Total item 11.1</v>
      </c>
      <c r="C557" s="164"/>
      <c r="D557" s="161"/>
      <c r="E557" s="161"/>
      <c r="F557" s="161"/>
      <c r="G557" s="161"/>
      <c r="H557" s="175">
        <f>SUM(H556:H556)</f>
        <v>1</v>
      </c>
      <c r="I557" s="203"/>
      <c r="J557" s="161"/>
      <c r="K557" s="203"/>
      <c r="L557" s="203"/>
      <c r="M557" s="203"/>
    </row>
    <row r="558" spans="1:13" s="225" customFormat="1" ht="12.75" x14ac:dyDescent="0.2">
      <c r="A558" s="195"/>
      <c r="B558" s="197"/>
      <c r="C558" s="198"/>
      <c r="D558" s="199"/>
      <c r="E558" s="199"/>
      <c r="F558" s="199"/>
      <c r="G558" s="199"/>
      <c r="H558" s="200"/>
      <c r="I558" s="470"/>
      <c r="J558" s="417"/>
      <c r="K558" s="470"/>
      <c r="L558" s="470"/>
      <c r="M558" s="470"/>
    </row>
    <row r="559" spans="1:13" s="222" customFormat="1" ht="38.25" x14ac:dyDescent="0.2">
      <c r="A559" s="165" t="s">
        <v>170</v>
      </c>
      <c r="B559" s="167" t="s">
        <v>408</v>
      </c>
      <c r="C559" s="168" t="s">
        <v>84</v>
      </c>
      <c r="D559" s="540"/>
      <c r="E559" s="170"/>
      <c r="F559" s="170"/>
      <c r="G559" s="170"/>
      <c r="H559" s="170"/>
      <c r="I559" s="222" t="s">
        <v>499</v>
      </c>
      <c r="J559" s="171"/>
    </row>
    <row r="560" spans="1:13" s="222" customFormat="1" ht="12.75" x14ac:dyDescent="0.2">
      <c r="A560" s="165"/>
      <c r="B560" s="172" t="s">
        <v>415</v>
      </c>
      <c r="C560" s="173"/>
      <c r="D560" s="171">
        <v>1</v>
      </c>
      <c r="E560" s="171"/>
      <c r="F560" s="171"/>
      <c r="G560" s="171"/>
      <c r="H560" s="161">
        <f t="shared" ref="H560" si="62">ROUND(PRODUCT(D560:G560),2)</f>
        <v>1</v>
      </c>
      <c r="I560" s="203"/>
      <c r="J560" s="161"/>
      <c r="K560" s="203"/>
      <c r="L560" s="203"/>
      <c r="M560" s="203"/>
    </row>
    <row r="561" spans="1:13" s="203" customFormat="1" ht="12.75" x14ac:dyDescent="0.2">
      <c r="A561" s="157"/>
      <c r="B561" s="174" t="str">
        <f>"Total item "&amp;A559</f>
        <v>Total item 11.2</v>
      </c>
      <c r="C561" s="164"/>
      <c r="D561" s="161"/>
      <c r="E561" s="161"/>
      <c r="F561" s="161"/>
      <c r="G561" s="161"/>
      <c r="H561" s="175">
        <f>SUM(H560:H560)</f>
        <v>1</v>
      </c>
      <c r="J561" s="161"/>
    </row>
    <row r="562" spans="1:13" s="203" customFormat="1" ht="12.75" x14ac:dyDescent="0.2">
      <c r="A562" s="163"/>
      <c r="B562" s="174"/>
      <c r="C562" s="164"/>
      <c r="D562" s="161"/>
      <c r="E562" s="161"/>
      <c r="F562" s="161"/>
      <c r="G562" s="161"/>
      <c r="H562" s="160"/>
      <c r="I562" s="222"/>
      <c r="J562" s="171"/>
      <c r="K562" s="222"/>
      <c r="L562" s="222"/>
      <c r="M562" s="222"/>
    </row>
    <row r="563" spans="1:13" s="222" customFormat="1" ht="51" x14ac:dyDescent="0.2">
      <c r="A563" s="165" t="s">
        <v>171</v>
      </c>
      <c r="B563" s="167" t="s">
        <v>964</v>
      </c>
      <c r="C563" s="168" t="s">
        <v>84</v>
      </c>
      <c r="D563" s="540"/>
      <c r="E563" s="170"/>
      <c r="F563" s="170"/>
      <c r="G563" s="170"/>
      <c r="H563" s="170"/>
      <c r="I563" s="222" t="s">
        <v>499</v>
      </c>
      <c r="J563" s="171"/>
    </row>
    <row r="564" spans="1:13" s="222" customFormat="1" ht="12.75" x14ac:dyDescent="0.2">
      <c r="A564" s="165"/>
      <c r="B564" s="172" t="s">
        <v>410</v>
      </c>
      <c r="C564" s="173"/>
      <c r="D564" s="171">
        <v>1</v>
      </c>
      <c r="E564" s="171"/>
      <c r="F564" s="171"/>
      <c r="G564" s="171"/>
      <c r="H564" s="161">
        <f t="shared" ref="H564" si="63">ROUND(PRODUCT(D564:G564),2)</f>
        <v>1</v>
      </c>
      <c r="I564" s="203"/>
      <c r="J564" s="161"/>
      <c r="K564" s="203"/>
      <c r="L564" s="203"/>
      <c r="M564" s="203"/>
    </row>
    <row r="565" spans="1:13" s="203" customFormat="1" x14ac:dyDescent="0.2">
      <c r="A565" s="157"/>
      <c r="B565" s="174" t="str">
        <f>"Total item "&amp;A563</f>
        <v>Total item 11.3</v>
      </c>
      <c r="C565" s="164"/>
      <c r="D565" s="161"/>
      <c r="E565" s="161"/>
      <c r="F565" s="161"/>
      <c r="G565" s="161"/>
      <c r="H565" s="175">
        <f>SUM(H564:H564)</f>
        <v>1</v>
      </c>
      <c r="J565" s="161"/>
      <c r="K565" s="221"/>
      <c r="L565" s="70"/>
      <c r="M565" s="70"/>
    </row>
    <row r="566" spans="1:13" s="70" customFormat="1" x14ac:dyDescent="0.2">
      <c r="A566" s="163"/>
      <c r="B566" s="174"/>
      <c r="C566" s="164"/>
      <c r="D566" s="161"/>
      <c r="E566" s="161"/>
      <c r="F566" s="161"/>
      <c r="G566" s="161"/>
      <c r="H566" s="160"/>
      <c r="I566" s="222"/>
      <c r="J566" s="171"/>
      <c r="K566" s="222"/>
      <c r="L566" s="222"/>
      <c r="M566" s="222"/>
    </row>
    <row r="567" spans="1:13" s="222" customFormat="1" ht="25.5" x14ac:dyDescent="0.2">
      <c r="A567" s="165" t="s">
        <v>281</v>
      </c>
      <c r="B567" s="167" t="s">
        <v>412</v>
      </c>
      <c r="C567" s="168" t="s">
        <v>84</v>
      </c>
      <c r="D567" s="170"/>
      <c r="E567" s="170"/>
      <c r="F567" s="170"/>
      <c r="G567" s="170"/>
      <c r="H567" s="170"/>
      <c r="I567" s="222" t="s">
        <v>499</v>
      </c>
      <c r="J567" s="171"/>
    </row>
    <row r="568" spans="1:13" s="222" customFormat="1" ht="12.75" x14ac:dyDescent="0.2">
      <c r="A568" s="165"/>
      <c r="B568" s="542" t="s">
        <v>413</v>
      </c>
      <c r="C568" s="173"/>
      <c r="D568" s="161">
        <v>1</v>
      </c>
      <c r="E568" s="171"/>
      <c r="F568" s="171"/>
      <c r="G568" s="171"/>
      <c r="H568" s="161">
        <f>ROUND(PRODUCT(D568:G568),2)</f>
        <v>1</v>
      </c>
      <c r="J568" s="171"/>
    </row>
    <row r="569" spans="1:13" s="222" customFormat="1" ht="12.75" x14ac:dyDescent="0.2">
      <c r="A569" s="165"/>
      <c r="B569" s="542" t="s">
        <v>414</v>
      </c>
      <c r="C569" s="173"/>
      <c r="D569" s="161">
        <v>1</v>
      </c>
      <c r="E569" s="171"/>
      <c r="F569" s="171"/>
      <c r="G569" s="171"/>
      <c r="H569" s="161">
        <f>ROUND(PRODUCT(D569:G569),2)</f>
        <v>1</v>
      </c>
      <c r="I569" s="203"/>
      <c r="J569" s="161"/>
      <c r="K569" s="203"/>
      <c r="L569" s="203"/>
      <c r="M569" s="203"/>
    </row>
    <row r="570" spans="1:13" s="203" customFormat="1" x14ac:dyDescent="0.2">
      <c r="A570" s="157"/>
      <c r="B570" s="174" t="str">
        <f>"Total item "&amp;A567</f>
        <v>Total item 11.4</v>
      </c>
      <c r="C570" s="164"/>
      <c r="D570" s="161"/>
      <c r="E570" s="161"/>
      <c r="F570" s="161"/>
      <c r="G570" s="161"/>
      <c r="H570" s="175">
        <f>SUM(H568:H569)</f>
        <v>2</v>
      </c>
      <c r="J570" s="161"/>
      <c r="K570" s="221"/>
      <c r="L570" s="70"/>
      <c r="M570" s="70"/>
    </row>
    <row r="571" spans="1:13" s="70" customFormat="1" x14ac:dyDescent="0.2">
      <c r="A571" s="163"/>
      <c r="B571" s="174"/>
      <c r="C571" s="164"/>
      <c r="D571" s="161"/>
      <c r="E571" s="161"/>
      <c r="F571" s="161"/>
      <c r="G571" s="161"/>
      <c r="H571" s="160"/>
      <c r="I571" s="222"/>
      <c r="J571" s="171"/>
      <c r="K571" s="222"/>
      <c r="L571" s="222"/>
      <c r="M571" s="222"/>
    </row>
    <row r="572" spans="1:13" s="222" customFormat="1" ht="25.5" x14ac:dyDescent="0.2">
      <c r="A572" s="165" t="s">
        <v>282</v>
      </c>
      <c r="B572" s="167" t="s">
        <v>301</v>
      </c>
      <c r="C572" s="168" t="s">
        <v>84</v>
      </c>
      <c r="D572" s="170"/>
      <c r="E572" s="170"/>
      <c r="F572" s="170"/>
      <c r="G572" s="170"/>
      <c r="H572" s="170"/>
      <c r="I572" s="222" t="s">
        <v>499</v>
      </c>
      <c r="J572" s="171"/>
    </row>
    <row r="573" spans="1:13" s="222" customFormat="1" ht="12.75" x14ac:dyDescent="0.2">
      <c r="A573" s="165"/>
      <c r="B573" s="542" t="s">
        <v>416</v>
      </c>
      <c r="C573" s="173"/>
      <c r="D573" s="161">
        <v>6</v>
      </c>
      <c r="E573" s="171"/>
      <c r="F573" s="171"/>
      <c r="G573" s="171"/>
      <c r="H573" s="161">
        <f>ROUND(PRODUCT(D573:G573),2)</f>
        <v>6</v>
      </c>
      <c r="J573" s="171"/>
    </row>
    <row r="574" spans="1:13" s="222" customFormat="1" ht="12.75" x14ac:dyDescent="0.2">
      <c r="A574" s="165"/>
      <c r="B574" s="542" t="s">
        <v>417</v>
      </c>
      <c r="C574" s="173"/>
      <c r="D574" s="161">
        <v>4</v>
      </c>
      <c r="E574" s="171"/>
      <c r="F574" s="171"/>
      <c r="G574" s="171"/>
      <c r="H574" s="161">
        <f>ROUND(PRODUCT(D574:G574),2)</f>
        <v>4</v>
      </c>
      <c r="I574" s="203"/>
      <c r="J574" s="161"/>
      <c r="K574" s="203"/>
      <c r="L574" s="203"/>
      <c r="M574" s="203"/>
    </row>
    <row r="575" spans="1:13" s="203" customFormat="1" ht="12.75" x14ac:dyDescent="0.2">
      <c r="A575" s="157"/>
      <c r="B575" s="174" t="str">
        <f>"Total item "&amp;A572</f>
        <v>Total item 11.5</v>
      </c>
      <c r="C575" s="164"/>
      <c r="D575" s="161"/>
      <c r="E575" s="161"/>
      <c r="F575" s="161"/>
      <c r="G575" s="161"/>
      <c r="H575" s="175">
        <f>SUM(H573:H574)</f>
        <v>10</v>
      </c>
      <c r="J575" s="161"/>
    </row>
    <row r="576" spans="1:13" s="70" customFormat="1" x14ac:dyDescent="0.2">
      <c r="A576" s="163"/>
      <c r="B576" s="174"/>
      <c r="C576" s="164"/>
      <c r="D576" s="161"/>
      <c r="E576" s="161"/>
      <c r="F576" s="161"/>
      <c r="G576" s="161"/>
      <c r="H576" s="160"/>
      <c r="I576" s="203"/>
      <c r="J576" s="161"/>
      <c r="K576" s="221"/>
    </row>
    <row r="577" spans="1:11" s="92" customFormat="1" ht="25.5" x14ac:dyDescent="0.2">
      <c r="A577" s="165" t="s">
        <v>971</v>
      </c>
      <c r="B577" s="167" t="s">
        <v>957</v>
      </c>
      <c r="C577" s="168" t="s">
        <v>84</v>
      </c>
      <c r="D577" s="541"/>
      <c r="E577" s="541"/>
      <c r="F577" s="541"/>
      <c r="G577" s="170"/>
      <c r="H577" s="170"/>
      <c r="I577" s="222" t="s">
        <v>499</v>
      </c>
      <c r="J577" s="171"/>
      <c r="K577" s="222"/>
    </row>
    <row r="578" spans="1:11" s="92" customFormat="1" x14ac:dyDescent="0.2">
      <c r="A578" s="165"/>
      <c r="B578" s="178" t="s">
        <v>969</v>
      </c>
      <c r="C578" s="168"/>
      <c r="D578" s="171">
        <v>1</v>
      </c>
      <c r="E578" s="171"/>
      <c r="F578" s="171"/>
      <c r="G578" s="171"/>
      <c r="H578" s="171">
        <f t="shared" ref="H578" si="64">ROUND(PRODUCT(D578:G578),2)</f>
        <v>1</v>
      </c>
      <c r="I578" s="222"/>
      <c r="J578" s="171"/>
      <c r="K578" s="222"/>
    </row>
    <row r="579" spans="1:11" s="70" customFormat="1" x14ac:dyDescent="0.2">
      <c r="A579" s="157"/>
      <c r="B579" s="174" t="str">
        <f>"Total item "&amp;A577</f>
        <v>Total item 11.6</v>
      </c>
      <c r="C579" s="164"/>
      <c r="D579" s="161"/>
      <c r="E579" s="161"/>
      <c r="F579" s="161"/>
      <c r="G579" s="161"/>
      <c r="H579" s="175">
        <f>SUM(H578:H578)</f>
        <v>1</v>
      </c>
      <c r="I579" s="203"/>
      <c r="J579" s="161"/>
      <c r="K579" s="203"/>
    </row>
    <row r="580" spans="1:11" s="70" customFormat="1" x14ac:dyDescent="0.2">
      <c r="A580" s="163"/>
      <c r="B580" s="174"/>
      <c r="C580" s="164"/>
      <c r="D580" s="161"/>
      <c r="E580" s="161"/>
      <c r="F580" s="161"/>
      <c r="G580" s="161"/>
      <c r="H580" s="160"/>
      <c r="I580" s="203"/>
      <c r="J580" s="161"/>
      <c r="K580" s="221"/>
    </row>
    <row r="581" spans="1:11" s="92" customFormat="1" ht="25.5" x14ac:dyDescent="0.2">
      <c r="A581" s="165" t="s">
        <v>972</v>
      </c>
      <c r="B581" s="167" t="s">
        <v>960</v>
      </c>
      <c r="C581" s="168" t="s">
        <v>84</v>
      </c>
      <c r="D581" s="541"/>
      <c r="E581" s="541"/>
      <c r="F581" s="541"/>
      <c r="G581" s="170"/>
      <c r="H581" s="170"/>
      <c r="I581" s="222" t="s">
        <v>499</v>
      </c>
      <c r="J581" s="171"/>
      <c r="K581" s="222"/>
    </row>
    <row r="582" spans="1:11" s="92" customFormat="1" x14ac:dyDescent="0.2">
      <c r="A582" s="165"/>
      <c r="B582" s="178" t="s">
        <v>961</v>
      </c>
      <c r="C582" s="168"/>
      <c r="D582" s="171">
        <v>1</v>
      </c>
      <c r="E582" s="171"/>
      <c r="F582" s="171"/>
      <c r="G582" s="171"/>
      <c r="H582" s="161">
        <f>ROUND(PRODUCT(D582:G582),2)</f>
        <v>1</v>
      </c>
      <c r="I582" s="222"/>
      <c r="J582" s="171"/>
      <c r="K582" s="222"/>
    </row>
    <row r="583" spans="1:11" s="70" customFormat="1" x14ac:dyDescent="0.2">
      <c r="A583" s="157"/>
      <c r="B583" s="174" t="str">
        <f>"Total item "&amp;A581</f>
        <v>Total item 11.7</v>
      </c>
      <c r="C583" s="164"/>
      <c r="D583" s="161"/>
      <c r="E583" s="161"/>
      <c r="F583" s="161"/>
      <c r="G583" s="161"/>
      <c r="H583" s="175">
        <f>SUM(H582:H582)</f>
        <v>1</v>
      </c>
      <c r="I583" s="203"/>
      <c r="J583" s="161"/>
      <c r="K583" s="203"/>
    </row>
    <row r="584" spans="1:11" s="203" customFormat="1" ht="12.75" x14ac:dyDescent="0.2">
      <c r="A584" s="163"/>
      <c r="B584" s="174"/>
      <c r="C584" s="164"/>
      <c r="D584" s="161"/>
      <c r="E584" s="161"/>
      <c r="F584" s="161"/>
      <c r="G584" s="161"/>
      <c r="H584" s="160"/>
      <c r="J584" s="161"/>
    </row>
    <row r="585" spans="1:11" s="92" customFormat="1" ht="51" x14ac:dyDescent="0.2">
      <c r="A585" s="165" t="s">
        <v>1016</v>
      </c>
      <c r="B585" s="167" t="s">
        <v>973</v>
      </c>
      <c r="C585" s="168" t="s">
        <v>84</v>
      </c>
      <c r="D585" s="170"/>
      <c r="E585" s="170"/>
      <c r="F585" s="170"/>
      <c r="G585" s="170"/>
      <c r="H585" s="170"/>
      <c r="I585" s="222" t="s">
        <v>499</v>
      </c>
      <c r="J585" s="171"/>
      <c r="K585" s="222"/>
    </row>
    <row r="586" spans="1:11" s="92" customFormat="1" x14ac:dyDescent="0.2">
      <c r="A586" s="165"/>
      <c r="B586" s="178" t="s">
        <v>376</v>
      </c>
      <c r="C586" s="168"/>
      <c r="D586" s="171">
        <v>4</v>
      </c>
      <c r="E586" s="171"/>
      <c r="F586" s="171"/>
      <c r="G586" s="171"/>
      <c r="H586" s="161">
        <f t="shared" ref="H586:H587" si="65">ROUND(PRODUCT(D586:G586),2)</f>
        <v>4</v>
      </c>
      <c r="I586" s="222"/>
      <c r="J586" s="171"/>
      <c r="K586" s="222"/>
    </row>
    <row r="587" spans="1:11" s="92" customFormat="1" x14ac:dyDescent="0.2">
      <c r="A587" s="165"/>
      <c r="B587" s="178" t="s">
        <v>709</v>
      </c>
      <c r="C587" s="168"/>
      <c r="D587" s="171">
        <v>2</v>
      </c>
      <c r="E587" s="171"/>
      <c r="F587" s="171"/>
      <c r="G587" s="171"/>
      <c r="H587" s="161">
        <f t="shared" si="65"/>
        <v>2</v>
      </c>
      <c r="I587" s="222"/>
      <c r="J587" s="171"/>
      <c r="K587" s="222"/>
    </row>
    <row r="588" spans="1:11" s="70" customFormat="1" x14ac:dyDescent="0.2">
      <c r="A588" s="157"/>
      <c r="B588" s="174" t="str">
        <f>"Total item "&amp;A585</f>
        <v>Total item 11.8</v>
      </c>
      <c r="C588" s="164"/>
      <c r="D588" s="161"/>
      <c r="E588" s="161"/>
      <c r="F588" s="161"/>
      <c r="G588" s="161"/>
      <c r="H588" s="175">
        <f>SUM(H586:H587)</f>
        <v>6</v>
      </c>
      <c r="I588" s="203"/>
      <c r="J588" s="161"/>
      <c r="K588" s="203"/>
    </row>
    <row r="589" spans="1:11" s="70" customFormat="1" x14ac:dyDescent="0.2">
      <c r="A589" s="163"/>
      <c r="B589" s="174"/>
      <c r="C589" s="164"/>
      <c r="D589" s="161"/>
      <c r="E589" s="161"/>
      <c r="F589" s="161"/>
      <c r="G589" s="161"/>
      <c r="H589" s="160"/>
      <c r="I589" s="203"/>
      <c r="J589" s="161"/>
      <c r="K589" s="221"/>
    </row>
    <row r="590" spans="1:11" s="92" customFormat="1" ht="38.25" x14ac:dyDescent="0.2">
      <c r="A590" s="165" t="s">
        <v>1017</v>
      </c>
      <c r="B590" s="167" t="s">
        <v>974</v>
      </c>
      <c r="C590" s="168" t="s">
        <v>84</v>
      </c>
      <c r="D590" s="170"/>
      <c r="E590" s="170"/>
      <c r="F590" s="170"/>
      <c r="G590" s="170"/>
      <c r="H590" s="170"/>
      <c r="I590" s="222" t="s">
        <v>499</v>
      </c>
      <c r="J590" s="171"/>
      <c r="K590" s="222"/>
    </row>
    <row r="591" spans="1:11" s="92" customFormat="1" x14ac:dyDescent="0.2">
      <c r="A591" s="165"/>
      <c r="B591" s="178" t="s">
        <v>610</v>
      </c>
      <c r="C591" s="168"/>
      <c r="D591" s="171">
        <v>3</v>
      </c>
      <c r="E591" s="171"/>
      <c r="F591" s="171"/>
      <c r="G591" s="171"/>
      <c r="H591" s="161">
        <f t="shared" ref="H591:H595" si="66">ROUND(PRODUCT(D591:G591),2)</f>
        <v>3</v>
      </c>
      <c r="I591" s="222"/>
      <c r="J591" s="171"/>
      <c r="K591" s="222"/>
    </row>
    <row r="592" spans="1:11" s="92" customFormat="1" x14ac:dyDescent="0.2">
      <c r="A592" s="165"/>
      <c r="B592" s="178" t="s">
        <v>1018</v>
      </c>
      <c r="C592" s="168"/>
      <c r="D592" s="171">
        <v>2</v>
      </c>
      <c r="E592" s="171"/>
      <c r="F592" s="171"/>
      <c r="G592" s="171"/>
      <c r="H592" s="161">
        <f t="shared" si="66"/>
        <v>2</v>
      </c>
      <c r="I592" s="222"/>
      <c r="J592" s="171"/>
      <c r="K592" s="222"/>
    </row>
    <row r="593" spans="1:13" s="92" customFormat="1" x14ac:dyDescent="0.2">
      <c r="A593" s="165"/>
      <c r="B593" s="178" t="s">
        <v>1019</v>
      </c>
      <c r="C593" s="168"/>
      <c r="D593" s="171">
        <v>2</v>
      </c>
      <c r="E593" s="171"/>
      <c r="F593" s="171"/>
      <c r="G593" s="171"/>
      <c r="H593" s="161">
        <f t="shared" si="66"/>
        <v>2</v>
      </c>
      <c r="I593" s="222"/>
      <c r="J593" s="171"/>
      <c r="K593" s="222"/>
    </row>
    <row r="594" spans="1:13" s="92" customFormat="1" x14ac:dyDescent="0.2">
      <c r="A594" s="165"/>
      <c r="B594" s="178" t="s">
        <v>1020</v>
      </c>
      <c r="C594" s="168"/>
      <c r="D594" s="171">
        <v>2</v>
      </c>
      <c r="E594" s="171"/>
      <c r="F594" s="171"/>
      <c r="G594" s="171"/>
      <c r="H594" s="161">
        <f t="shared" si="66"/>
        <v>2</v>
      </c>
      <c r="I594" s="222"/>
      <c r="J594" s="171"/>
      <c r="K594" s="222"/>
    </row>
    <row r="595" spans="1:13" s="92" customFormat="1" x14ac:dyDescent="0.2">
      <c r="A595" s="165"/>
      <c r="B595" s="178" t="s">
        <v>709</v>
      </c>
      <c r="C595" s="168"/>
      <c r="D595" s="171">
        <v>4</v>
      </c>
      <c r="E595" s="171"/>
      <c r="F595" s="171"/>
      <c r="G595" s="171"/>
      <c r="H595" s="161">
        <f t="shared" si="66"/>
        <v>4</v>
      </c>
      <c r="I595" s="222"/>
      <c r="J595" s="171"/>
      <c r="K595" s="222"/>
    </row>
    <row r="596" spans="1:13" s="70" customFormat="1" x14ac:dyDescent="0.2">
      <c r="A596" s="157"/>
      <c r="B596" s="174" t="str">
        <f>"Total item "&amp;A590</f>
        <v>Total item 11.9</v>
      </c>
      <c r="C596" s="164"/>
      <c r="D596" s="161"/>
      <c r="E596" s="161"/>
      <c r="F596" s="161"/>
      <c r="G596" s="161"/>
      <c r="H596" s="175">
        <f>SUM(H591:H595)</f>
        <v>13</v>
      </c>
      <c r="I596" s="203"/>
      <c r="J596" s="161"/>
      <c r="K596" s="203"/>
    </row>
    <row r="597" spans="1:13" s="70" customFormat="1" x14ac:dyDescent="0.2">
      <c r="A597" s="163"/>
      <c r="B597" s="174"/>
      <c r="C597" s="164"/>
      <c r="D597" s="161"/>
      <c r="E597" s="161"/>
      <c r="F597" s="161"/>
      <c r="G597" s="161"/>
      <c r="H597" s="160"/>
      <c r="I597" s="203"/>
      <c r="J597" s="161"/>
      <c r="K597" s="221"/>
    </row>
    <row r="598" spans="1:13" s="92" customFormat="1" ht="63.75" x14ac:dyDescent="0.2">
      <c r="A598" s="165" t="s">
        <v>1023</v>
      </c>
      <c r="B598" s="167" t="s">
        <v>418</v>
      </c>
      <c r="C598" s="168" t="s">
        <v>84</v>
      </c>
      <c r="D598" s="170"/>
      <c r="E598" s="170"/>
      <c r="F598" s="170"/>
      <c r="G598" s="170"/>
      <c r="H598" s="170"/>
      <c r="I598" s="222" t="s">
        <v>499</v>
      </c>
      <c r="J598" s="171"/>
      <c r="K598" s="222"/>
    </row>
    <row r="599" spans="1:13" s="92" customFormat="1" x14ac:dyDescent="0.2">
      <c r="A599" s="165"/>
      <c r="B599" s="178" t="s">
        <v>610</v>
      </c>
      <c r="C599" s="168"/>
      <c r="D599" s="171">
        <v>5</v>
      </c>
      <c r="E599" s="171"/>
      <c r="F599" s="171"/>
      <c r="G599" s="170"/>
      <c r="H599" s="161">
        <f t="shared" ref="H599:H602" si="67">ROUND(PRODUCT(D599:G599),2)</f>
        <v>5</v>
      </c>
      <c r="I599" s="222"/>
      <c r="J599" s="171"/>
      <c r="K599" s="222"/>
    </row>
    <row r="600" spans="1:13" s="92" customFormat="1" x14ac:dyDescent="0.2">
      <c r="A600" s="165"/>
      <c r="B600" s="178" t="s">
        <v>1018</v>
      </c>
      <c r="C600" s="168"/>
      <c r="D600" s="171">
        <v>4</v>
      </c>
      <c r="E600" s="171"/>
      <c r="F600" s="171"/>
      <c r="G600" s="171"/>
      <c r="H600" s="161">
        <f t="shared" si="67"/>
        <v>4</v>
      </c>
      <c r="I600" s="203"/>
      <c r="J600" s="161"/>
      <c r="K600" s="203"/>
      <c r="L600" s="70"/>
      <c r="M600" s="70"/>
    </row>
    <row r="601" spans="1:13" s="92" customFormat="1" x14ac:dyDescent="0.2">
      <c r="A601" s="165"/>
      <c r="B601" s="178" t="s">
        <v>1019</v>
      </c>
      <c r="C601" s="168"/>
      <c r="D601" s="171">
        <v>4</v>
      </c>
      <c r="E601" s="171"/>
      <c r="F601" s="171"/>
      <c r="G601" s="171"/>
      <c r="H601" s="161">
        <f t="shared" si="67"/>
        <v>4</v>
      </c>
      <c r="I601" s="203"/>
      <c r="J601" s="161"/>
      <c r="K601" s="203"/>
      <c r="L601" s="70"/>
      <c r="M601" s="70"/>
    </row>
    <row r="602" spans="1:13" s="92" customFormat="1" x14ac:dyDescent="0.2">
      <c r="A602" s="165"/>
      <c r="B602" s="178" t="s">
        <v>1020</v>
      </c>
      <c r="C602" s="168"/>
      <c r="D602" s="171">
        <v>4</v>
      </c>
      <c r="E602" s="171"/>
      <c r="F602" s="171"/>
      <c r="G602" s="171"/>
      <c r="H602" s="161">
        <f t="shared" si="67"/>
        <v>4</v>
      </c>
      <c r="I602" s="203"/>
      <c r="J602" s="161"/>
      <c r="K602" s="203"/>
      <c r="L602" s="70"/>
      <c r="M602" s="70"/>
    </row>
    <row r="603" spans="1:13" s="70" customFormat="1" x14ac:dyDescent="0.2">
      <c r="A603" s="157"/>
      <c r="B603" s="174" t="str">
        <f>"Total item "&amp;A598</f>
        <v>Total item 11.10</v>
      </c>
      <c r="C603" s="164"/>
      <c r="D603" s="161"/>
      <c r="E603" s="161"/>
      <c r="F603" s="161"/>
      <c r="G603" s="161"/>
      <c r="H603" s="175">
        <f>SUM(H599:H602)</f>
        <v>17</v>
      </c>
      <c r="I603" s="203"/>
      <c r="J603" s="161"/>
      <c r="K603" s="221"/>
    </row>
    <row r="604" spans="1:13" s="70" customFormat="1" x14ac:dyDescent="0.2">
      <c r="A604" s="163"/>
      <c r="B604" s="174"/>
      <c r="C604" s="164"/>
      <c r="D604" s="161"/>
      <c r="E604" s="161"/>
      <c r="F604" s="161"/>
      <c r="G604" s="161"/>
      <c r="H604" s="160"/>
      <c r="I604" s="222"/>
      <c r="J604" s="171"/>
      <c r="K604" s="222"/>
      <c r="L604" s="92"/>
      <c r="M604" s="92"/>
    </row>
    <row r="605" spans="1:13" s="92" customFormat="1" x14ac:dyDescent="0.2">
      <c r="A605" s="165" t="s">
        <v>1038</v>
      </c>
      <c r="B605" s="167" t="s">
        <v>1024</v>
      </c>
      <c r="C605" s="168" t="s">
        <v>84</v>
      </c>
      <c r="D605" s="161"/>
      <c r="E605" s="161"/>
      <c r="F605" s="161"/>
      <c r="G605" s="170"/>
      <c r="H605" s="170"/>
      <c r="I605" s="222" t="s">
        <v>499</v>
      </c>
      <c r="J605" s="171"/>
      <c r="K605" s="222"/>
    </row>
    <row r="606" spans="1:13" s="92" customFormat="1" x14ac:dyDescent="0.2">
      <c r="A606" s="165"/>
      <c r="B606" s="178" t="s">
        <v>610</v>
      </c>
      <c r="C606" s="168"/>
      <c r="D606" s="171">
        <v>3</v>
      </c>
      <c r="E606" s="171"/>
      <c r="F606" s="171"/>
      <c r="G606" s="170"/>
      <c r="H606" s="161">
        <f t="shared" ref="H606:H610" si="68">ROUND(PRODUCT(D606:G606),2)</f>
        <v>3</v>
      </c>
      <c r="I606" s="222"/>
      <c r="J606" s="171"/>
      <c r="K606" s="222"/>
    </row>
    <row r="607" spans="1:13" s="92" customFormat="1" x14ac:dyDescent="0.2">
      <c r="A607" s="165"/>
      <c r="B607" s="178" t="s">
        <v>1018</v>
      </c>
      <c r="C607" s="168"/>
      <c r="D607" s="171">
        <v>2</v>
      </c>
      <c r="E607" s="171"/>
      <c r="F607" s="171"/>
      <c r="G607" s="170"/>
      <c r="H607" s="161">
        <f t="shared" si="68"/>
        <v>2</v>
      </c>
      <c r="I607" s="222"/>
      <c r="J607" s="171"/>
      <c r="K607" s="222"/>
    </row>
    <row r="608" spans="1:13" s="92" customFormat="1" x14ac:dyDescent="0.2">
      <c r="A608" s="165"/>
      <c r="B608" s="178" t="s">
        <v>1019</v>
      </c>
      <c r="C608" s="168"/>
      <c r="D608" s="171">
        <v>2</v>
      </c>
      <c r="E608" s="171"/>
      <c r="F608" s="171"/>
      <c r="G608" s="170"/>
      <c r="H608" s="161">
        <f t="shared" si="68"/>
        <v>2</v>
      </c>
      <c r="I608" s="222"/>
      <c r="J608" s="171"/>
      <c r="K608" s="222"/>
    </row>
    <row r="609" spans="1:13" s="92" customFormat="1" x14ac:dyDescent="0.2">
      <c r="A609" s="165"/>
      <c r="B609" s="178" t="s">
        <v>1020</v>
      </c>
      <c r="C609" s="168"/>
      <c r="D609" s="171">
        <v>2</v>
      </c>
      <c r="E609" s="171"/>
      <c r="F609" s="171"/>
      <c r="G609" s="170"/>
      <c r="H609" s="161">
        <f t="shared" si="68"/>
        <v>2</v>
      </c>
      <c r="I609" s="222"/>
      <c r="J609" s="171"/>
      <c r="K609" s="222"/>
    </row>
    <row r="610" spans="1:13" s="92" customFormat="1" x14ac:dyDescent="0.2">
      <c r="A610" s="165"/>
      <c r="B610" s="178" t="s">
        <v>709</v>
      </c>
      <c r="C610" s="168"/>
      <c r="D610" s="171">
        <v>4</v>
      </c>
      <c r="E610" s="171"/>
      <c r="F610" s="171"/>
      <c r="G610" s="170"/>
      <c r="H610" s="161">
        <f t="shared" si="68"/>
        <v>4</v>
      </c>
      <c r="I610" s="222"/>
      <c r="J610" s="171"/>
      <c r="K610" s="222"/>
    </row>
    <row r="611" spans="1:13" s="70" customFormat="1" x14ac:dyDescent="0.2">
      <c r="A611" s="157"/>
      <c r="B611" s="174" t="str">
        <f>"Total item "&amp;A605</f>
        <v>Total item 11.11</v>
      </c>
      <c r="C611" s="164"/>
      <c r="D611" s="161"/>
      <c r="E611" s="161"/>
      <c r="F611" s="161"/>
      <c r="G611" s="161"/>
      <c r="H611" s="175">
        <f>SUM(H606:H610)</f>
        <v>13</v>
      </c>
      <c r="I611" s="203"/>
      <c r="J611" s="161"/>
      <c r="K611" s="221"/>
    </row>
    <row r="612" spans="1:13" s="70" customFormat="1" x14ac:dyDescent="0.2">
      <c r="A612" s="163"/>
      <c r="B612" s="174"/>
      <c r="C612" s="164"/>
      <c r="D612" s="161"/>
      <c r="E612" s="161"/>
      <c r="F612" s="161"/>
      <c r="G612" s="161"/>
      <c r="H612" s="160"/>
      <c r="I612" s="222"/>
      <c r="J612" s="171"/>
      <c r="K612" s="222"/>
      <c r="L612" s="222"/>
      <c r="M612" s="222"/>
    </row>
    <row r="613" spans="1:13" s="222" customFormat="1" ht="38.25" x14ac:dyDescent="0.2">
      <c r="A613" s="165" t="s">
        <v>1042</v>
      </c>
      <c r="B613" s="167" t="s">
        <v>1039</v>
      </c>
      <c r="C613" s="168" t="s">
        <v>85</v>
      </c>
      <c r="D613" s="170"/>
      <c r="E613" s="170"/>
      <c r="F613" s="170"/>
      <c r="G613" s="170"/>
      <c r="H613" s="170"/>
      <c r="I613" s="222" t="s">
        <v>499</v>
      </c>
      <c r="J613" s="171"/>
    </row>
    <row r="614" spans="1:13" s="222" customFormat="1" ht="12.75" x14ac:dyDescent="0.2">
      <c r="A614" s="165"/>
      <c r="B614" s="542" t="s">
        <v>421</v>
      </c>
      <c r="C614" s="173"/>
      <c r="D614" s="171"/>
      <c r="E614" s="171">
        <f>8+15+12+20</f>
        <v>55</v>
      </c>
      <c r="F614" s="171"/>
      <c r="G614" s="171"/>
      <c r="H614" s="161">
        <f t="shared" ref="H614" si="69">ROUND(PRODUCT(D614:G614),2)</f>
        <v>55</v>
      </c>
      <c r="I614" s="203"/>
      <c r="J614" s="161"/>
      <c r="K614" s="203"/>
      <c r="L614" s="203"/>
      <c r="M614" s="203"/>
    </row>
    <row r="615" spans="1:13" s="203" customFormat="1" ht="12.75" x14ac:dyDescent="0.2">
      <c r="A615" s="157"/>
      <c r="B615" s="174" t="str">
        <f>"Total item "&amp;A613</f>
        <v>Total item 11.12</v>
      </c>
      <c r="C615" s="164"/>
      <c r="D615" s="161"/>
      <c r="E615" s="161"/>
      <c r="F615" s="161"/>
      <c r="G615" s="161"/>
      <c r="H615" s="175">
        <f>SUM(H614:H614)</f>
        <v>55</v>
      </c>
      <c r="J615" s="161"/>
    </row>
    <row r="616" spans="1:13" s="203" customFormat="1" ht="12.75" x14ac:dyDescent="0.2">
      <c r="A616" s="163"/>
      <c r="B616" s="174"/>
      <c r="C616" s="164"/>
      <c r="D616" s="161"/>
      <c r="E616" s="161"/>
      <c r="F616" s="161"/>
      <c r="G616" s="161"/>
      <c r="H616" s="160"/>
      <c r="I616" s="222"/>
      <c r="J616" s="171"/>
      <c r="K616" s="222"/>
      <c r="L616" s="222"/>
      <c r="M616" s="222"/>
    </row>
    <row r="617" spans="1:13" s="222" customFormat="1" ht="38.25" x14ac:dyDescent="0.2">
      <c r="A617" s="165" t="s">
        <v>1043</v>
      </c>
      <c r="B617" s="167" t="s">
        <v>990</v>
      </c>
      <c r="C617" s="168" t="s">
        <v>85</v>
      </c>
      <c r="D617" s="170"/>
      <c r="E617" s="170"/>
      <c r="F617" s="170"/>
      <c r="G617" s="170"/>
      <c r="H617" s="170"/>
      <c r="I617" s="222" t="s">
        <v>499</v>
      </c>
      <c r="J617" s="171"/>
    </row>
    <row r="618" spans="1:13" s="222" customFormat="1" ht="12.75" x14ac:dyDescent="0.2">
      <c r="A618" s="165"/>
      <c r="B618" s="172" t="s">
        <v>423</v>
      </c>
      <c r="C618" s="173"/>
      <c r="D618" s="171"/>
      <c r="E618" s="171"/>
      <c r="F618" s="171"/>
      <c r="G618" s="171"/>
      <c r="H618" s="161"/>
      <c r="J618" s="171"/>
    </row>
    <row r="619" spans="1:13" s="222" customFormat="1" ht="12.75" x14ac:dyDescent="0.2">
      <c r="A619" s="165"/>
      <c r="B619" s="172" t="s">
        <v>424</v>
      </c>
      <c r="C619" s="173"/>
      <c r="D619" s="171">
        <v>4</v>
      </c>
      <c r="E619" s="171"/>
      <c r="F619" s="171"/>
      <c r="G619" s="171">
        <v>8</v>
      </c>
      <c r="H619" s="161">
        <f t="shared" ref="H619" si="70">ROUND(PRODUCT(D619:G619),2)</f>
        <v>32</v>
      </c>
      <c r="I619" s="203"/>
      <c r="J619" s="161"/>
      <c r="K619" s="203"/>
      <c r="L619" s="203"/>
      <c r="M619" s="203"/>
    </row>
    <row r="620" spans="1:13" s="203" customFormat="1" ht="12.75" x14ac:dyDescent="0.2">
      <c r="A620" s="157"/>
      <c r="B620" s="174" t="str">
        <f>"Total item "&amp;A617</f>
        <v>Total item 11.13</v>
      </c>
      <c r="C620" s="164"/>
      <c r="D620" s="161"/>
      <c r="E620" s="161"/>
      <c r="F620" s="161"/>
      <c r="G620" s="161"/>
      <c r="H620" s="175">
        <f>SUM(H618:H619)</f>
        <v>32</v>
      </c>
      <c r="J620" s="161"/>
    </row>
    <row r="621" spans="1:13" s="203" customFormat="1" ht="12.75" x14ac:dyDescent="0.2">
      <c r="A621" s="157"/>
      <c r="B621" s="174"/>
      <c r="C621" s="164"/>
      <c r="D621" s="161"/>
      <c r="E621" s="161"/>
      <c r="F621" s="161"/>
      <c r="G621" s="161"/>
      <c r="H621" s="170"/>
      <c r="I621" s="222"/>
      <c r="J621" s="171"/>
      <c r="K621" s="222"/>
      <c r="L621" s="222"/>
      <c r="M621" s="222"/>
    </row>
    <row r="622" spans="1:13" s="222" customFormat="1" ht="38.25" x14ac:dyDescent="0.2">
      <c r="A622" s="165" t="s">
        <v>1046</v>
      </c>
      <c r="B622" s="167" t="s">
        <v>426</v>
      </c>
      <c r="C622" s="168" t="s">
        <v>84</v>
      </c>
      <c r="D622" s="170"/>
      <c r="E622" s="170"/>
      <c r="F622" s="170"/>
      <c r="G622" s="170"/>
      <c r="H622" s="170"/>
      <c r="I622" s="222" t="s">
        <v>499</v>
      </c>
      <c r="J622" s="171"/>
    </row>
    <row r="623" spans="1:13" s="222" customFormat="1" ht="12.75" x14ac:dyDescent="0.2">
      <c r="A623" s="165"/>
      <c r="B623" s="172" t="s">
        <v>409</v>
      </c>
      <c r="C623" s="173"/>
      <c r="D623" s="171">
        <v>1</v>
      </c>
      <c r="E623" s="171"/>
      <c r="F623" s="171"/>
      <c r="G623" s="171"/>
      <c r="H623" s="161">
        <f t="shared" ref="H623:H624" si="71">ROUND(PRODUCT(D623:G623),2)</f>
        <v>1</v>
      </c>
      <c r="J623" s="171"/>
    </row>
    <row r="624" spans="1:13" s="222" customFormat="1" ht="12.75" x14ac:dyDescent="0.2">
      <c r="A624" s="165"/>
      <c r="B624" s="172" t="s">
        <v>424</v>
      </c>
      <c r="C624" s="173"/>
      <c r="D624" s="171">
        <v>4</v>
      </c>
      <c r="E624" s="171"/>
      <c r="F624" s="171"/>
      <c r="G624" s="171"/>
      <c r="H624" s="161">
        <f t="shared" si="71"/>
        <v>4</v>
      </c>
      <c r="I624" s="203"/>
      <c r="J624" s="161"/>
      <c r="K624" s="203"/>
      <c r="L624" s="203"/>
      <c r="M624" s="203"/>
    </row>
    <row r="625" spans="1:13" s="203" customFormat="1" ht="12.75" x14ac:dyDescent="0.2">
      <c r="A625" s="157"/>
      <c r="B625" s="174" t="str">
        <f>"Total item "&amp;A622</f>
        <v>Total item 11.14</v>
      </c>
      <c r="C625" s="164"/>
      <c r="D625" s="161"/>
      <c r="E625" s="161"/>
      <c r="F625" s="161"/>
      <c r="G625" s="161"/>
      <c r="H625" s="175">
        <f>SUM(H623:H624)</f>
        <v>5</v>
      </c>
      <c r="J625" s="161"/>
    </row>
    <row r="626" spans="1:13" s="225" customFormat="1" ht="12.75" x14ac:dyDescent="0.2">
      <c r="A626" s="195"/>
      <c r="B626" s="469"/>
      <c r="C626" s="198"/>
      <c r="D626" s="199"/>
      <c r="E626" s="199"/>
      <c r="F626" s="199"/>
      <c r="G626" s="199"/>
      <c r="H626" s="200"/>
      <c r="I626" s="470"/>
      <c r="J626" s="417"/>
      <c r="K626" s="470"/>
      <c r="L626" s="470"/>
      <c r="M626" s="470"/>
    </row>
    <row r="627" spans="1:13" s="222" customFormat="1" ht="38.25" x14ac:dyDescent="0.2">
      <c r="A627" s="165" t="s">
        <v>1050</v>
      </c>
      <c r="B627" s="167" t="s">
        <v>983</v>
      </c>
      <c r="C627" s="168" t="s">
        <v>85</v>
      </c>
      <c r="D627" s="540" t="s">
        <v>428</v>
      </c>
      <c r="E627" s="170"/>
      <c r="F627" s="170"/>
      <c r="G627" s="170"/>
      <c r="H627" s="170"/>
      <c r="I627" s="222" t="s">
        <v>499</v>
      </c>
      <c r="J627" s="171"/>
    </row>
    <row r="628" spans="1:13" s="222" customFormat="1" ht="12.75" x14ac:dyDescent="0.2">
      <c r="A628" s="165"/>
      <c r="B628" s="178" t="s">
        <v>429</v>
      </c>
      <c r="C628" s="168"/>
      <c r="D628" s="540"/>
      <c r="E628" s="170"/>
      <c r="F628" s="170"/>
      <c r="G628" s="170"/>
      <c r="H628" s="170"/>
      <c r="J628" s="171"/>
    </row>
    <row r="629" spans="1:13" s="222" customFormat="1" ht="12.75" x14ac:dyDescent="0.2">
      <c r="A629" s="165"/>
      <c r="B629" s="172" t="s">
        <v>423</v>
      </c>
      <c r="C629" s="173"/>
      <c r="D629" s="540" t="s">
        <v>430</v>
      </c>
      <c r="E629" s="540" t="s">
        <v>1047</v>
      </c>
      <c r="F629" s="171"/>
      <c r="G629" s="171"/>
      <c r="H629" s="161"/>
      <c r="J629" s="171"/>
    </row>
    <row r="630" spans="1:13" s="222" customFormat="1" ht="12.75" x14ac:dyDescent="0.2">
      <c r="A630" s="165"/>
      <c r="B630" s="172"/>
      <c r="C630" s="173"/>
      <c r="D630" s="171">
        <v>4</v>
      </c>
      <c r="E630" s="171">
        <v>2</v>
      </c>
      <c r="F630" s="171"/>
      <c r="G630" s="171">
        <v>8</v>
      </c>
      <c r="H630" s="161">
        <f t="shared" ref="H630:H632" si="72">ROUND(PRODUCT(D630:G630),2)</f>
        <v>64</v>
      </c>
      <c r="I630" s="203"/>
      <c r="J630" s="161"/>
      <c r="K630" s="203"/>
      <c r="L630" s="203"/>
      <c r="M630" s="203"/>
    </row>
    <row r="631" spans="1:13" s="222" customFormat="1" ht="12.75" x14ac:dyDescent="0.2">
      <c r="A631" s="165"/>
      <c r="B631" s="172"/>
      <c r="C631" s="173"/>
      <c r="D631" s="171"/>
      <c r="E631" s="171" t="s">
        <v>1048</v>
      </c>
      <c r="F631" s="171"/>
      <c r="G631" s="171"/>
      <c r="H631" s="161"/>
      <c r="I631" s="203"/>
      <c r="J631" s="161"/>
      <c r="K631" s="203"/>
      <c r="L631" s="203"/>
      <c r="M631" s="203"/>
    </row>
    <row r="632" spans="1:13" s="222" customFormat="1" ht="12.75" x14ac:dyDescent="0.2">
      <c r="A632" s="165"/>
      <c r="B632" s="172" t="s">
        <v>1049</v>
      </c>
      <c r="C632" s="173"/>
      <c r="D632" s="171">
        <v>4</v>
      </c>
      <c r="E632" s="171">
        <v>1</v>
      </c>
      <c r="F632" s="171"/>
      <c r="G632" s="171"/>
      <c r="H632" s="161">
        <f t="shared" si="72"/>
        <v>4</v>
      </c>
      <c r="I632" s="203"/>
      <c r="J632" s="161"/>
      <c r="K632" s="203"/>
      <c r="L632" s="203"/>
      <c r="M632" s="203"/>
    </row>
    <row r="633" spans="1:13" s="203" customFormat="1" ht="12.75" x14ac:dyDescent="0.2">
      <c r="A633" s="157"/>
      <c r="B633" s="174" t="str">
        <f>"Total item "&amp;A627</f>
        <v>Total item 11.15</v>
      </c>
      <c r="C633" s="164"/>
      <c r="D633" s="161"/>
      <c r="E633" s="161"/>
      <c r="F633" s="161"/>
      <c r="G633" s="161"/>
      <c r="H633" s="175">
        <f>SUM(H628:H632)</f>
        <v>68</v>
      </c>
      <c r="J633" s="161"/>
    </row>
    <row r="634" spans="1:13" s="203" customFormat="1" ht="12.75" x14ac:dyDescent="0.2">
      <c r="A634" s="163"/>
      <c r="B634" s="167"/>
      <c r="C634" s="164"/>
      <c r="D634" s="161"/>
      <c r="E634" s="161"/>
      <c r="F634" s="161"/>
      <c r="G634" s="161"/>
      <c r="H634" s="160"/>
      <c r="I634" s="222"/>
      <c r="J634" s="171"/>
      <c r="K634" s="222"/>
      <c r="L634" s="222"/>
      <c r="M634" s="222"/>
    </row>
    <row r="635" spans="1:13" s="222" customFormat="1" ht="38.25" x14ac:dyDescent="0.2">
      <c r="A635" s="165" t="s">
        <v>955</v>
      </c>
      <c r="B635" s="167" t="s">
        <v>1051</v>
      </c>
      <c r="C635" s="168" t="s">
        <v>85</v>
      </c>
      <c r="D635" s="540"/>
      <c r="E635" s="170"/>
      <c r="F635" s="170"/>
      <c r="G635" s="170"/>
      <c r="H635" s="170"/>
      <c r="I635" s="222" t="s">
        <v>499</v>
      </c>
      <c r="J635" s="171"/>
    </row>
    <row r="636" spans="1:13" s="222" customFormat="1" ht="12.75" x14ac:dyDescent="0.2">
      <c r="A636" s="165"/>
      <c r="B636" s="178" t="s">
        <v>432</v>
      </c>
      <c r="C636" s="168"/>
      <c r="D636" s="540" t="s">
        <v>1047</v>
      </c>
      <c r="E636" s="170"/>
      <c r="F636" s="170"/>
      <c r="G636" s="170"/>
      <c r="H636" s="170"/>
      <c r="J636" s="171"/>
    </row>
    <row r="637" spans="1:13" s="222" customFormat="1" ht="12.75" x14ac:dyDescent="0.2">
      <c r="A637" s="165"/>
      <c r="B637" s="542" t="s">
        <v>433</v>
      </c>
      <c r="C637" s="173"/>
      <c r="D637" s="171">
        <v>2</v>
      </c>
      <c r="E637" s="171">
        <f>E614</f>
        <v>55</v>
      </c>
      <c r="F637" s="171"/>
      <c r="G637" s="612"/>
      <c r="H637" s="161">
        <f t="shared" ref="H637" si="73">ROUND(PRODUCT(D637:G637),2)</f>
        <v>110</v>
      </c>
      <c r="I637" s="203"/>
      <c r="J637" s="161"/>
      <c r="K637" s="203"/>
      <c r="L637" s="203"/>
      <c r="M637" s="203"/>
    </row>
    <row r="638" spans="1:13" s="203" customFormat="1" ht="12.75" x14ac:dyDescent="0.2">
      <c r="A638" s="157"/>
      <c r="B638" s="174" t="str">
        <f>"Total item "&amp;A635</f>
        <v>Total item 11.16</v>
      </c>
      <c r="C638" s="164"/>
      <c r="D638" s="161"/>
      <c r="E638" s="161"/>
      <c r="F638" s="161"/>
      <c r="G638" s="161"/>
      <c r="H638" s="175">
        <f>SUM(H636:H637)</f>
        <v>110</v>
      </c>
      <c r="J638" s="161"/>
    </row>
    <row r="639" spans="1:13" s="70" customFormat="1" x14ac:dyDescent="0.2">
      <c r="A639" s="163"/>
      <c r="B639" s="174"/>
      <c r="C639" s="164"/>
      <c r="D639" s="161"/>
      <c r="E639" s="161"/>
      <c r="F639" s="161"/>
      <c r="G639" s="161"/>
      <c r="H639" s="160"/>
      <c r="I639" s="222"/>
      <c r="J639" s="171"/>
      <c r="K639" s="222"/>
      <c r="L639" s="222"/>
      <c r="M639" s="222"/>
    </row>
    <row r="640" spans="1:13" s="222" customFormat="1" ht="36.75" customHeight="1" x14ac:dyDescent="0.2">
      <c r="A640" s="165" t="s">
        <v>958</v>
      </c>
      <c r="B640" s="167" t="s">
        <v>437</v>
      </c>
      <c r="C640" s="168" t="s">
        <v>84</v>
      </c>
      <c r="D640" s="170"/>
      <c r="E640" s="170"/>
      <c r="F640" s="170"/>
      <c r="G640" s="170"/>
      <c r="H640" s="170"/>
      <c r="I640" s="222" t="s">
        <v>499</v>
      </c>
      <c r="J640" s="171"/>
    </row>
    <row r="641" spans="1:13" s="222" customFormat="1" ht="12.75" x14ac:dyDescent="0.2">
      <c r="A641" s="165"/>
      <c r="B641" s="542" t="s">
        <v>438</v>
      </c>
      <c r="C641" s="173"/>
      <c r="D641" s="161">
        <v>4</v>
      </c>
      <c r="E641" s="171"/>
      <c r="F641" s="171"/>
      <c r="G641" s="171"/>
      <c r="H641" s="161">
        <f>ROUND(PRODUCT(D641:G641),2)</f>
        <v>4</v>
      </c>
      <c r="I641" s="203"/>
      <c r="J641" s="161"/>
      <c r="K641" s="203"/>
      <c r="L641" s="203"/>
      <c r="M641" s="203"/>
    </row>
    <row r="642" spans="1:13" s="203" customFormat="1" ht="12.75" x14ac:dyDescent="0.2">
      <c r="A642" s="157"/>
      <c r="B642" s="174" t="str">
        <f>"Total item "&amp;A640</f>
        <v>Total item 11.17</v>
      </c>
      <c r="C642" s="164"/>
      <c r="D642" s="161"/>
      <c r="E642" s="161"/>
      <c r="F642" s="161"/>
      <c r="G642" s="161"/>
      <c r="H642" s="175">
        <f>SUM(H641:H641)</f>
        <v>4</v>
      </c>
      <c r="J642" s="161"/>
    </row>
    <row r="643" spans="1:13" s="203" customFormat="1" ht="12.75" x14ac:dyDescent="0.2">
      <c r="A643" s="163"/>
      <c r="B643" s="174"/>
      <c r="C643" s="164"/>
      <c r="D643" s="161"/>
      <c r="E643" s="161"/>
      <c r="F643" s="161"/>
      <c r="G643" s="161"/>
      <c r="H643" s="160"/>
      <c r="I643" s="222"/>
      <c r="J643" s="171"/>
      <c r="K643" s="222"/>
      <c r="L643" s="222"/>
      <c r="M643" s="222"/>
    </row>
    <row r="644" spans="1:13" s="222" customFormat="1" ht="38.25" x14ac:dyDescent="0.2">
      <c r="A644" s="165" t="s">
        <v>1070</v>
      </c>
      <c r="B644" s="167" t="s">
        <v>1067</v>
      </c>
      <c r="C644" s="168" t="s">
        <v>84</v>
      </c>
      <c r="D644" s="170"/>
      <c r="E644" s="170"/>
      <c r="F644" s="170"/>
      <c r="G644" s="170"/>
      <c r="H644" s="170"/>
      <c r="I644" s="222" t="s">
        <v>499</v>
      </c>
      <c r="J644" s="171"/>
    </row>
    <row r="645" spans="1:13" s="222" customFormat="1" ht="12.75" x14ac:dyDescent="0.2">
      <c r="A645" s="165"/>
      <c r="B645" s="181" t="s">
        <v>439</v>
      </c>
      <c r="C645" s="168"/>
      <c r="D645" s="171">
        <v>4</v>
      </c>
      <c r="E645" s="171"/>
      <c r="F645" s="171"/>
      <c r="G645" s="171"/>
      <c r="H645" s="161">
        <f t="shared" ref="H645" si="74">ROUND(PRODUCT(D645:G645),2)</f>
        <v>4</v>
      </c>
      <c r="I645" s="203"/>
      <c r="J645" s="161"/>
      <c r="K645" s="203"/>
      <c r="L645" s="203"/>
      <c r="M645" s="203"/>
    </row>
    <row r="646" spans="1:13" s="203" customFormat="1" x14ac:dyDescent="0.2">
      <c r="A646" s="157"/>
      <c r="B646" s="174" t="str">
        <f>"Total item "&amp;A644</f>
        <v>Total item 11.18</v>
      </c>
      <c r="C646" s="164"/>
      <c r="D646" s="161"/>
      <c r="E646" s="161"/>
      <c r="F646" s="161"/>
      <c r="G646" s="161"/>
      <c r="H646" s="175">
        <f>SUM(H645:H645)</f>
        <v>4</v>
      </c>
      <c r="J646" s="161"/>
      <c r="K646" s="221"/>
      <c r="L646" s="70"/>
      <c r="M646" s="70"/>
    </row>
    <row r="647" spans="1:13" s="70" customFormat="1" x14ac:dyDescent="0.2">
      <c r="A647" s="163"/>
      <c r="B647" s="174"/>
      <c r="C647" s="164"/>
      <c r="D647" s="161"/>
      <c r="E647" s="161"/>
      <c r="F647" s="161"/>
      <c r="G647" s="161"/>
      <c r="H647" s="160"/>
      <c r="I647" s="222"/>
      <c r="J647" s="171"/>
      <c r="K647" s="222"/>
      <c r="L647" s="92"/>
      <c r="M647" s="92"/>
    </row>
    <row r="648" spans="1:13" s="92" customFormat="1" ht="25.5" x14ac:dyDescent="0.2">
      <c r="A648" s="165" t="s">
        <v>1071</v>
      </c>
      <c r="B648" s="167" t="s">
        <v>1072</v>
      </c>
      <c r="C648" s="168" t="s">
        <v>84</v>
      </c>
      <c r="D648" s="170"/>
      <c r="E648" s="170"/>
      <c r="F648" s="170"/>
      <c r="G648" s="170"/>
      <c r="H648" s="170"/>
      <c r="I648" s="222" t="s">
        <v>499</v>
      </c>
      <c r="J648" s="171"/>
      <c r="K648" s="222"/>
    </row>
    <row r="649" spans="1:13" s="92" customFormat="1" x14ac:dyDescent="0.2">
      <c r="A649" s="165"/>
      <c r="B649" s="172" t="s">
        <v>409</v>
      </c>
      <c r="C649" s="173"/>
      <c r="D649" s="171">
        <v>1</v>
      </c>
      <c r="E649" s="171"/>
      <c r="F649" s="171"/>
      <c r="G649" s="171"/>
      <c r="H649" s="161">
        <f>ROUND(PRODUCT(D649:G649),2)</f>
        <v>1</v>
      </c>
      <c r="I649" s="222"/>
      <c r="J649" s="171"/>
      <c r="K649" s="222"/>
    </row>
    <row r="650" spans="1:13" s="92" customFormat="1" x14ac:dyDescent="0.2">
      <c r="A650" s="165"/>
      <c r="B650" s="172" t="s">
        <v>424</v>
      </c>
      <c r="C650" s="173"/>
      <c r="D650" s="171">
        <v>4</v>
      </c>
      <c r="E650" s="171"/>
      <c r="F650" s="171"/>
      <c r="G650" s="171"/>
      <c r="H650" s="171">
        <f>ROUND(PRODUCT(D650:G650),2)</f>
        <v>4</v>
      </c>
      <c r="I650" s="203"/>
      <c r="J650" s="161"/>
      <c r="K650" s="203"/>
      <c r="L650" s="70"/>
      <c r="M650" s="70"/>
    </row>
    <row r="651" spans="1:13" s="70" customFormat="1" x14ac:dyDescent="0.2">
      <c r="A651" s="157"/>
      <c r="B651" s="174" t="str">
        <f>"Total item "&amp;A648</f>
        <v>Total item 11.19</v>
      </c>
      <c r="C651" s="164"/>
      <c r="D651" s="161"/>
      <c r="E651" s="161"/>
      <c r="F651" s="161"/>
      <c r="G651" s="161"/>
      <c r="H651" s="175">
        <f>SUM(H649:H650)</f>
        <v>5</v>
      </c>
      <c r="I651" s="203"/>
      <c r="J651" s="161"/>
      <c r="K651" s="221"/>
    </row>
    <row r="652" spans="1:13" s="95" customFormat="1" x14ac:dyDescent="0.2">
      <c r="A652" s="195"/>
      <c r="B652" s="197"/>
      <c r="C652" s="198"/>
      <c r="D652" s="199"/>
      <c r="E652" s="199"/>
      <c r="F652" s="199"/>
      <c r="G652" s="199"/>
      <c r="H652" s="200"/>
      <c r="I652" s="517"/>
      <c r="J652" s="471"/>
      <c r="K652" s="518"/>
      <c r="L652" s="519"/>
      <c r="M652" s="519"/>
    </row>
    <row r="653" spans="1:13" s="364" customFormat="1" ht="12.75" x14ac:dyDescent="0.2">
      <c r="A653" s="267" t="s">
        <v>1075</v>
      </c>
      <c r="B653" s="229" t="s">
        <v>194</v>
      </c>
      <c r="C653" s="361"/>
      <c r="D653" s="175"/>
      <c r="E653" s="175"/>
      <c r="F653" s="175"/>
      <c r="G653" s="175"/>
      <c r="H653" s="175"/>
      <c r="I653" s="203"/>
      <c r="J653" s="161"/>
      <c r="K653" s="203"/>
      <c r="L653" s="203"/>
      <c r="M653" s="203"/>
    </row>
    <row r="654" spans="1:13" s="70" customFormat="1" x14ac:dyDescent="0.2">
      <c r="A654" s="163"/>
      <c r="B654" s="174"/>
      <c r="C654" s="164"/>
      <c r="D654" s="161"/>
      <c r="E654" s="161"/>
      <c r="F654" s="161"/>
      <c r="G654" s="161"/>
      <c r="H654" s="160"/>
      <c r="I654" s="203"/>
      <c r="J654" s="161"/>
      <c r="K654" s="221"/>
    </row>
    <row r="655" spans="1:13" s="92" customFormat="1" ht="38.25" x14ac:dyDescent="0.2">
      <c r="A655" s="165" t="s">
        <v>1076</v>
      </c>
      <c r="B655" s="167" t="s">
        <v>1078</v>
      </c>
      <c r="C655" s="168" t="s">
        <v>84</v>
      </c>
      <c r="D655" s="170"/>
      <c r="E655" s="170"/>
      <c r="F655" s="170"/>
      <c r="G655" s="170"/>
      <c r="H655" s="170"/>
      <c r="I655" s="222" t="s">
        <v>499</v>
      </c>
      <c r="J655" s="171"/>
      <c r="K655" s="222"/>
    </row>
    <row r="656" spans="1:13" s="92" customFormat="1" x14ac:dyDescent="0.2">
      <c r="A656" s="165"/>
      <c r="B656" s="178" t="s">
        <v>610</v>
      </c>
      <c r="C656" s="168"/>
      <c r="D656" s="171">
        <v>1</v>
      </c>
      <c r="E656" s="171"/>
      <c r="F656" s="171"/>
      <c r="G656" s="171"/>
      <c r="H656" s="161">
        <f t="shared" ref="H656:H659" si="75">ROUND(PRODUCT(D656:G656),2)</f>
        <v>1</v>
      </c>
      <c r="I656" s="222"/>
      <c r="J656" s="171"/>
      <c r="K656" s="222"/>
    </row>
    <row r="657" spans="1:13" s="92" customFormat="1" x14ac:dyDescent="0.2">
      <c r="A657" s="165"/>
      <c r="B657" s="178" t="s">
        <v>1018</v>
      </c>
      <c r="C657" s="168"/>
      <c r="D657" s="171">
        <v>1</v>
      </c>
      <c r="E657" s="171"/>
      <c r="F657" s="171"/>
      <c r="G657" s="171"/>
      <c r="H657" s="161">
        <f t="shared" si="75"/>
        <v>1</v>
      </c>
      <c r="I657" s="222"/>
      <c r="J657" s="171"/>
      <c r="K657" s="222"/>
    </row>
    <row r="658" spans="1:13" s="92" customFormat="1" x14ac:dyDescent="0.2">
      <c r="A658" s="165"/>
      <c r="B658" s="178" t="s">
        <v>1019</v>
      </c>
      <c r="C658" s="168"/>
      <c r="D658" s="171">
        <v>1</v>
      </c>
      <c r="E658" s="171"/>
      <c r="F658" s="171"/>
      <c r="G658" s="171"/>
      <c r="H658" s="161">
        <f t="shared" si="75"/>
        <v>1</v>
      </c>
      <c r="I658" s="222"/>
      <c r="J658" s="171"/>
      <c r="K658" s="222"/>
    </row>
    <row r="659" spans="1:13" s="92" customFormat="1" x14ac:dyDescent="0.2">
      <c r="A659" s="165"/>
      <c r="B659" s="178" t="s">
        <v>1020</v>
      </c>
      <c r="C659" s="168"/>
      <c r="D659" s="171">
        <v>1</v>
      </c>
      <c r="E659" s="171"/>
      <c r="F659" s="171"/>
      <c r="G659" s="171"/>
      <c r="H659" s="161">
        <f t="shared" si="75"/>
        <v>1</v>
      </c>
      <c r="I659" s="222"/>
      <c r="J659" s="171"/>
      <c r="K659" s="222"/>
    </row>
    <row r="660" spans="1:13" s="70" customFormat="1" x14ac:dyDescent="0.2">
      <c r="A660" s="157"/>
      <c r="B660" s="174" t="str">
        <f>"Total item "&amp;A655</f>
        <v>Total item 12.1</v>
      </c>
      <c r="C660" s="164"/>
      <c r="D660" s="161"/>
      <c r="E660" s="161"/>
      <c r="F660" s="161"/>
      <c r="G660" s="161"/>
      <c r="H660" s="175">
        <f>SUM(H656:H659)</f>
        <v>4</v>
      </c>
      <c r="I660" s="203"/>
      <c r="J660" s="161"/>
      <c r="K660" s="203"/>
    </row>
    <row r="661" spans="1:13" s="70" customFormat="1" x14ac:dyDescent="0.2">
      <c r="A661" s="163"/>
      <c r="B661" s="174"/>
      <c r="C661" s="164"/>
      <c r="D661" s="161"/>
      <c r="E661" s="161"/>
      <c r="F661" s="161"/>
      <c r="G661" s="161"/>
      <c r="H661" s="160"/>
      <c r="I661" s="203"/>
      <c r="J661" s="161"/>
      <c r="K661" s="221"/>
    </row>
    <row r="662" spans="1:13" s="92" customFormat="1" ht="25.5" x14ac:dyDescent="0.2">
      <c r="A662" s="165" t="s">
        <v>1079</v>
      </c>
      <c r="B662" s="167" t="s">
        <v>1081</v>
      </c>
      <c r="C662" s="168" t="s">
        <v>84</v>
      </c>
      <c r="D662" s="170"/>
      <c r="E662" s="170"/>
      <c r="F662" s="170"/>
      <c r="G662" s="170"/>
      <c r="H662" s="170"/>
      <c r="I662" s="222" t="s">
        <v>499</v>
      </c>
      <c r="J662" s="171"/>
      <c r="K662" s="222"/>
    </row>
    <row r="663" spans="1:13" s="92" customFormat="1" x14ac:dyDescent="0.2">
      <c r="A663" s="165"/>
      <c r="B663" s="178" t="s">
        <v>610</v>
      </c>
      <c r="C663" s="168"/>
      <c r="D663" s="171">
        <v>1</v>
      </c>
      <c r="E663" s="171"/>
      <c r="F663" s="171"/>
      <c r="G663" s="171"/>
      <c r="H663" s="161">
        <f t="shared" ref="H663:H666" si="76">ROUND(PRODUCT(D663:G663),2)</f>
        <v>1</v>
      </c>
      <c r="I663" s="222"/>
      <c r="J663" s="171"/>
      <c r="K663" s="222"/>
    </row>
    <row r="664" spans="1:13" s="92" customFormat="1" x14ac:dyDescent="0.2">
      <c r="A664" s="165"/>
      <c r="B664" s="178" t="s">
        <v>1018</v>
      </c>
      <c r="C664" s="168"/>
      <c r="D664" s="171">
        <v>1</v>
      </c>
      <c r="E664" s="171"/>
      <c r="F664" s="171"/>
      <c r="G664" s="171"/>
      <c r="H664" s="161">
        <f t="shared" si="76"/>
        <v>1</v>
      </c>
      <c r="I664" s="222"/>
      <c r="J664" s="171"/>
      <c r="K664" s="222"/>
    </row>
    <row r="665" spans="1:13" s="92" customFormat="1" x14ac:dyDescent="0.2">
      <c r="A665" s="165"/>
      <c r="B665" s="178" t="s">
        <v>1019</v>
      </c>
      <c r="C665" s="168"/>
      <c r="D665" s="171">
        <v>1</v>
      </c>
      <c r="E665" s="171"/>
      <c r="F665" s="171"/>
      <c r="G665" s="171"/>
      <c r="H665" s="161">
        <f t="shared" si="76"/>
        <v>1</v>
      </c>
      <c r="I665" s="222"/>
      <c r="J665" s="171"/>
      <c r="K665" s="222"/>
    </row>
    <row r="666" spans="1:13" s="92" customFormat="1" x14ac:dyDescent="0.2">
      <c r="A666" s="165"/>
      <c r="B666" s="178" t="s">
        <v>1020</v>
      </c>
      <c r="C666" s="168"/>
      <c r="D666" s="171">
        <v>1</v>
      </c>
      <c r="E666" s="171"/>
      <c r="F666" s="171"/>
      <c r="G666" s="171"/>
      <c r="H666" s="161">
        <f t="shared" si="76"/>
        <v>1</v>
      </c>
      <c r="I666" s="222"/>
      <c r="J666" s="171"/>
      <c r="K666" s="222"/>
    </row>
    <row r="667" spans="1:13" s="70" customFormat="1" x14ac:dyDescent="0.2">
      <c r="A667" s="157"/>
      <c r="B667" s="174" t="str">
        <f>"Total item "&amp;A662</f>
        <v>Total item 12.2</v>
      </c>
      <c r="C667" s="164"/>
      <c r="D667" s="161"/>
      <c r="E667" s="161"/>
      <c r="F667" s="161"/>
      <c r="G667" s="171"/>
      <c r="H667" s="175">
        <f>SUM(H663:H666)</f>
        <v>4</v>
      </c>
      <c r="I667" s="203"/>
      <c r="J667" s="161"/>
      <c r="K667" s="203"/>
    </row>
    <row r="668" spans="1:13" s="203" customFormat="1" ht="12.75" x14ac:dyDescent="0.2">
      <c r="A668" s="163"/>
      <c r="B668" s="174"/>
      <c r="C668" s="164"/>
      <c r="D668" s="161"/>
      <c r="E668" s="161"/>
      <c r="F668" s="161"/>
      <c r="G668" s="161"/>
      <c r="H668" s="160"/>
      <c r="I668" s="222"/>
      <c r="J668" s="171"/>
      <c r="K668" s="222"/>
      <c r="L668" s="222"/>
      <c r="M668" s="222"/>
    </row>
    <row r="669" spans="1:13" s="222" customFormat="1" ht="38.25" x14ac:dyDescent="0.2">
      <c r="A669" s="165" t="s">
        <v>1125</v>
      </c>
      <c r="B669" s="167" t="s">
        <v>1086</v>
      </c>
      <c r="C669" s="168" t="s">
        <v>84</v>
      </c>
      <c r="D669" s="170"/>
      <c r="E669" s="170"/>
      <c r="F669" s="170"/>
      <c r="G669" s="170"/>
      <c r="H669" s="170"/>
      <c r="I669" s="222" t="s">
        <v>499</v>
      </c>
      <c r="J669" s="171"/>
    </row>
    <row r="670" spans="1:13" s="222" customFormat="1" ht="12.75" x14ac:dyDescent="0.2">
      <c r="A670" s="165"/>
      <c r="B670" s="172" t="s">
        <v>1124</v>
      </c>
      <c r="C670" s="168"/>
      <c r="D670" s="171">
        <v>5</v>
      </c>
      <c r="E670" s="171"/>
      <c r="F670" s="171"/>
      <c r="G670" s="171"/>
      <c r="H670" s="161">
        <f t="shared" ref="H670" si="77">ROUND(PRODUCT(D670:G670),2)</f>
        <v>5</v>
      </c>
      <c r="I670" s="203"/>
      <c r="J670" s="161"/>
      <c r="K670" s="203"/>
      <c r="L670" s="203"/>
      <c r="M670" s="203"/>
    </row>
    <row r="671" spans="1:13" s="203" customFormat="1" ht="12.75" x14ac:dyDescent="0.2">
      <c r="A671" s="165"/>
      <c r="B671" s="174" t="str">
        <f>"Total item "&amp;A669</f>
        <v>Total item 12.3</v>
      </c>
      <c r="C671" s="164"/>
      <c r="D671" s="161"/>
      <c r="E671" s="161"/>
      <c r="F671" s="161"/>
      <c r="G671" s="161"/>
      <c r="H671" s="175">
        <f>SUM(H670:H670)</f>
        <v>5</v>
      </c>
      <c r="J671" s="161"/>
    </row>
    <row r="672" spans="1:13" s="203" customFormat="1" ht="12.75" x14ac:dyDescent="0.2">
      <c r="A672" s="163"/>
      <c r="B672" s="174"/>
      <c r="C672" s="164"/>
      <c r="D672" s="161"/>
      <c r="E672" s="161"/>
      <c r="F672" s="161"/>
      <c r="G672" s="161"/>
      <c r="H672" s="160"/>
      <c r="I672" s="222"/>
      <c r="J672" s="171"/>
      <c r="K672" s="222"/>
      <c r="L672" s="222"/>
      <c r="M672" s="222"/>
    </row>
    <row r="673" spans="1:13" s="222" customFormat="1" ht="38.25" x14ac:dyDescent="0.2">
      <c r="A673" s="165" t="s">
        <v>1129</v>
      </c>
      <c r="B673" s="167" t="s">
        <v>442</v>
      </c>
      <c r="C673" s="168" t="s">
        <v>84</v>
      </c>
      <c r="D673" s="170"/>
      <c r="E673" s="170"/>
      <c r="F673" s="170"/>
      <c r="G673" s="170"/>
      <c r="H673" s="170"/>
      <c r="I673" s="222" t="s">
        <v>499</v>
      </c>
      <c r="J673" s="171"/>
    </row>
    <row r="674" spans="1:13" s="222" customFormat="1" ht="25.5" x14ac:dyDescent="0.2">
      <c r="A674" s="165"/>
      <c r="B674" s="172" t="s">
        <v>443</v>
      </c>
      <c r="C674" s="168"/>
      <c r="D674" s="171">
        <v>4</v>
      </c>
      <c r="E674" s="171"/>
      <c r="F674" s="171"/>
      <c r="G674" s="171"/>
      <c r="H674" s="161">
        <f t="shared" ref="H674" si="78">ROUND(PRODUCT(D674:G674),2)</f>
        <v>4</v>
      </c>
      <c r="I674" s="203"/>
      <c r="J674" s="161"/>
      <c r="K674" s="203"/>
      <c r="L674" s="203"/>
      <c r="M674" s="203"/>
    </row>
    <row r="675" spans="1:13" s="203" customFormat="1" ht="12.75" x14ac:dyDescent="0.2">
      <c r="A675" s="165"/>
      <c r="B675" s="174" t="str">
        <f>"Total item "&amp;A673</f>
        <v>Total item 12.4</v>
      </c>
      <c r="C675" s="164"/>
      <c r="D675" s="161"/>
      <c r="E675" s="161"/>
      <c r="F675" s="161"/>
      <c r="G675" s="161"/>
      <c r="H675" s="175">
        <f>SUM(H674:H674)</f>
        <v>4</v>
      </c>
      <c r="J675" s="161"/>
    </row>
    <row r="676" spans="1:13" s="203" customFormat="1" ht="12.75" x14ac:dyDescent="0.2">
      <c r="A676" s="163"/>
      <c r="B676" s="174"/>
      <c r="C676" s="164"/>
      <c r="D676" s="161"/>
      <c r="E676" s="161"/>
      <c r="F676" s="161"/>
      <c r="G676" s="161"/>
      <c r="H676" s="160"/>
      <c r="I676" s="222"/>
      <c r="J676" s="171"/>
      <c r="K676" s="222"/>
      <c r="L676" s="222"/>
      <c r="M676" s="222"/>
    </row>
    <row r="677" spans="1:13" s="222" customFormat="1" ht="38.25" x14ac:dyDescent="0.2">
      <c r="A677" s="165" t="s">
        <v>1136</v>
      </c>
      <c r="B677" s="167" t="s">
        <v>1130</v>
      </c>
      <c r="C677" s="168" t="s">
        <v>84</v>
      </c>
      <c r="D677" s="170"/>
      <c r="E677" s="170"/>
      <c r="F677" s="170"/>
      <c r="G677" s="170"/>
      <c r="H677" s="170"/>
      <c r="I677" s="222" t="s">
        <v>499</v>
      </c>
      <c r="J677" s="171"/>
    </row>
    <row r="678" spans="1:13" s="222" customFormat="1" ht="12.75" x14ac:dyDescent="0.2">
      <c r="A678" s="165"/>
      <c r="B678" s="172" t="s">
        <v>1124</v>
      </c>
      <c r="C678" s="168"/>
      <c r="D678" s="171">
        <v>1</v>
      </c>
      <c r="E678" s="171"/>
      <c r="F678" s="171"/>
      <c r="G678" s="171"/>
      <c r="H678" s="161">
        <f t="shared" ref="H678" si="79">ROUND(PRODUCT(D678:G678),2)</f>
        <v>1</v>
      </c>
      <c r="I678" s="203"/>
      <c r="J678" s="161"/>
      <c r="K678" s="203"/>
      <c r="L678" s="203"/>
      <c r="M678" s="203"/>
    </row>
    <row r="679" spans="1:13" s="203" customFormat="1" ht="12.75" x14ac:dyDescent="0.2">
      <c r="A679" s="165"/>
      <c r="B679" s="174" t="str">
        <f>"Total item "&amp;A677</f>
        <v>Total item 12.5</v>
      </c>
      <c r="C679" s="164"/>
      <c r="D679" s="161"/>
      <c r="E679" s="161"/>
      <c r="F679" s="161"/>
      <c r="G679" s="161"/>
      <c r="H679" s="175">
        <f>SUM(H678:H678)</f>
        <v>1</v>
      </c>
      <c r="J679" s="161"/>
    </row>
    <row r="680" spans="1:13" s="203" customFormat="1" ht="12.75" x14ac:dyDescent="0.2">
      <c r="A680" s="163"/>
      <c r="B680" s="174"/>
      <c r="C680" s="164"/>
      <c r="D680" s="161"/>
      <c r="E680" s="161"/>
      <c r="F680" s="161"/>
      <c r="G680" s="161"/>
      <c r="H680" s="160"/>
      <c r="I680" s="222"/>
      <c r="J680" s="171"/>
      <c r="K680" s="222"/>
      <c r="L680" s="222"/>
      <c r="M680" s="222"/>
    </row>
    <row r="681" spans="1:13" s="222" customFormat="1" ht="38.25" x14ac:dyDescent="0.2">
      <c r="A681" s="165" t="s">
        <v>1143</v>
      </c>
      <c r="B681" s="167" t="s">
        <v>1137</v>
      </c>
      <c r="C681" s="168" t="s">
        <v>84</v>
      </c>
      <c r="D681" s="170"/>
      <c r="E681" s="170"/>
      <c r="F681" s="170"/>
      <c r="G681" s="170"/>
      <c r="H681" s="170"/>
      <c r="I681" s="222" t="s">
        <v>499</v>
      </c>
      <c r="J681" s="171"/>
    </row>
    <row r="682" spans="1:13" s="222" customFormat="1" ht="12.75" x14ac:dyDescent="0.2">
      <c r="A682" s="165"/>
      <c r="B682" s="172" t="s">
        <v>1124</v>
      </c>
      <c r="C682" s="168"/>
      <c r="D682" s="171">
        <v>1</v>
      </c>
      <c r="E682" s="171"/>
      <c r="F682" s="171"/>
      <c r="G682" s="171"/>
      <c r="H682" s="161">
        <f t="shared" ref="H682" si="80">ROUND(PRODUCT(D682:G682),2)</f>
        <v>1</v>
      </c>
      <c r="I682" s="203"/>
      <c r="J682" s="161"/>
      <c r="K682" s="203"/>
      <c r="L682" s="203"/>
      <c r="M682" s="203"/>
    </row>
    <row r="683" spans="1:13" s="203" customFormat="1" ht="12.75" x14ac:dyDescent="0.2">
      <c r="A683" s="165"/>
      <c r="B683" s="174" t="str">
        <f>"Total item "&amp;A681</f>
        <v>Total item 12.6</v>
      </c>
      <c r="C683" s="164"/>
      <c r="D683" s="161"/>
      <c r="E683" s="161"/>
      <c r="F683" s="161"/>
      <c r="G683" s="161"/>
      <c r="H683" s="175">
        <f>SUM(H682:H682)</f>
        <v>1</v>
      </c>
      <c r="J683" s="161"/>
    </row>
    <row r="684" spans="1:13" s="203" customFormat="1" ht="12.75" x14ac:dyDescent="0.2">
      <c r="A684" s="163"/>
      <c r="B684" s="174"/>
      <c r="C684" s="164"/>
      <c r="D684" s="161"/>
      <c r="E684" s="161"/>
      <c r="F684" s="161"/>
      <c r="G684" s="161"/>
      <c r="H684" s="160"/>
      <c r="I684" s="222"/>
      <c r="J684" s="171"/>
      <c r="K684" s="222"/>
      <c r="L684" s="222"/>
      <c r="M684" s="222"/>
    </row>
    <row r="685" spans="1:13" s="222" customFormat="1" ht="38.25" x14ac:dyDescent="0.2">
      <c r="A685" s="165" t="s">
        <v>1150</v>
      </c>
      <c r="B685" s="167" t="s">
        <v>1145</v>
      </c>
      <c r="C685" s="168" t="s">
        <v>84</v>
      </c>
      <c r="D685" s="170"/>
      <c r="E685" s="170"/>
      <c r="F685" s="170"/>
      <c r="G685" s="170"/>
      <c r="H685" s="170"/>
      <c r="I685" s="222" t="s">
        <v>499</v>
      </c>
      <c r="J685" s="171"/>
    </row>
    <row r="686" spans="1:13" s="222" customFormat="1" ht="12.75" x14ac:dyDescent="0.2">
      <c r="A686" s="165"/>
      <c r="B686" s="172" t="s">
        <v>1124</v>
      </c>
      <c r="C686" s="168"/>
      <c r="D686" s="171">
        <v>1</v>
      </c>
      <c r="E686" s="171"/>
      <c r="F686" s="171"/>
      <c r="G686" s="171"/>
      <c r="H686" s="161">
        <f t="shared" ref="H686" si="81">ROUND(PRODUCT(D686:G686),2)</f>
        <v>1</v>
      </c>
      <c r="I686" s="203"/>
      <c r="J686" s="161"/>
      <c r="K686" s="203"/>
      <c r="L686" s="203"/>
      <c r="M686" s="203"/>
    </row>
    <row r="687" spans="1:13" s="203" customFormat="1" ht="12.75" x14ac:dyDescent="0.2">
      <c r="A687" s="165"/>
      <c r="B687" s="174" t="str">
        <f>"Total item "&amp;A685</f>
        <v>Total item 12.7</v>
      </c>
      <c r="C687" s="164"/>
      <c r="D687" s="161"/>
      <c r="E687" s="161"/>
      <c r="F687" s="161"/>
      <c r="G687" s="161"/>
      <c r="H687" s="175">
        <f>SUM(H686:H686)</f>
        <v>1</v>
      </c>
      <c r="J687" s="161"/>
    </row>
    <row r="688" spans="1:13" s="203" customFormat="1" ht="12.75" x14ac:dyDescent="0.2">
      <c r="A688" s="163"/>
      <c r="B688" s="174"/>
      <c r="C688" s="164"/>
      <c r="D688" s="161"/>
      <c r="E688" s="161"/>
      <c r="F688" s="161"/>
      <c r="G688" s="161"/>
      <c r="H688" s="160"/>
      <c r="I688" s="222"/>
      <c r="J688" s="171"/>
      <c r="K688" s="222"/>
      <c r="L688" s="222"/>
      <c r="M688" s="222"/>
    </row>
    <row r="689" spans="1:13" s="222" customFormat="1" ht="38.25" x14ac:dyDescent="0.2">
      <c r="A689" s="165" t="s">
        <v>1156</v>
      </c>
      <c r="B689" s="167" t="s">
        <v>1152</v>
      </c>
      <c r="C689" s="168" t="s">
        <v>84</v>
      </c>
      <c r="D689" s="170"/>
      <c r="E689" s="170"/>
      <c r="F689" s="170"/>
      <c r="G689" s="170"/>
      <c r="H689" s="170"/>
      <c r="I689" s="222" t="s">
        <v>499</v>
      </c>
      <c r="J689" s="171"/>
    </row>
    <row r="690" spans="1:13" s="222" customFormat="1" ht="12.75" x14ac:dyDescent="0.2">
      <c r="A690" s="165"/>
      <c r="B690" s="172" t="s">
        <v>1124</v>
      </c>
      <c r="C690" s="168"/>
      <c r="D690" s="171">
        <v>1</v>
      </c>
      <c r="E690" s="171"/>
      <c r="F690" s="171"/>
      <c r="G690" s="171"/>
      <c r="H690" s="161">
        <f t="shared" ref="H690" si="82">ROUND(PRODUCT(D690:G690),2)</f>
        <v>1</v>
      </c>
      <c r="I690" s="203"/>
      <c r="J690" s="161"/>
      <c r="K690" s="203"/>
      <c r="L690" s="203"/>
      <c r="M690" s="203"/>
    </row>
    <row r="691" spans="1:13" s="203" customFormat="1" ht="12.75" x14ac:dyDescent="0.2">
      <c r="A691" s="165"/>
      <c r="B691" s="174" t="str">
        <f>"Total item "&amp;A689</f>
        <v>Total item 12.8</v>
      </c>
      <c r="C691" s="164"/>
      <c r="D691" s="161"/>
      <c r="E691" s="161"/>
      <c r="F691" s="161"/>
      <c r="G691" s="161"/>
      <c r="H691" s="175">
        <f>SUM(H690:H690)</f>
        <v>1</v>
      </c>
      <c r="J691" s="161"/>
    </row>
    <row r="692" spans="1:13" s="203" customFormat="1" ht="12.75" x14ac:dyDescent="0.2">
      <c r="A692" s="163"/>
      <c r="B692" s="174"/>
      <c r="C692" s="164"/>
      <c r="D692" s="161"/>
      <c r="E692" s="161"/>
      <c r="F692" s="161"/>
      <c r="G692" s="161"/>
      <c r="H692" s="160"/>
      <c r="I692" s="222"/>
      <c r="J692" s="171"/>
      <c r="K692" s="222"/>
      <c r="L692" s="222"/>
      <c r="M692" s="222"/>
    </row>
    <row r="693" spans="1:13" s="222" customFormat="1" ht="51" x14ac:dyDescent="0.2">
      <c r="A693" s="165" t="s">
        <v>1158</v>
      </c>
      <c r="B693" s="167" t="s">
        <v>1160</v>
      </c>
      <c r="C693" s="168" t="s">
        <v>84</v>
      </c>
      <c r="D693" s="170"/>
      <c r="E693" s="170"/>
      <c r="F693" s="170"/>
      <c r="G693" s="170"/>
      <c r="H693" s="170"/>
      <c r="I693" s="222" t="s">
        <v>499</v>
      </c>
      <c r="J693" s="171"/>
    </row>
    <row r="694" spans="1:13" s="222" customFormat="1" ht="12.75" x14ac:dyDescent="0.2">
      <c r="A694" s="165"/>
      <c r="B694" s="172" t="s">
        <v>1124</v>
      </c>
      <c r="C694" s="168"/>
      <c r="D694" s="171">
        <v>1</v>
      </c>
      <c r="E694" s="171"/>
      <c r="F694" s="171"/>
      <c r="G694" s="171"/>
      <c r="H694" s="161">
        <f t="shared" ref="H694" si="83">ROUND(PRODUCT(D694:G694),2)</f>
        <v>1</v>
      </c>
      <c r="I694" s="203"/>
      <c r="J694" s="161"/>
      <c r="K694" s="203"/>
      <c r="L694" s="203"/>
      <c r="M694" s="203"/>
    </row>
    <row r="695" spans="1:13" s="203" customFormat="1" ht="12.75" x14ac:dyDescent="0.2">
      <c r="A695" s="165"/>
      <c r="B695" s="174" t="str">
        <f>"Total item "&amp;A693</f>
        <v>Total item 12.9</v>
      </c>
      <c r="C695" s="164"/>
      <c r="D695" s="161"/>
      <c r="E695" s="161"/>
      <c r="F695" s="161"/>
      <c r="G695" s="161"/>
      <c r="H695" s="175">
        <f>SUM(H694:H694)</f>
        <v>1</v>
      </c>
      <c r="J695" s="161"/>
    </row>
    <row r="696" spans="1:13" s="203" customFormat="1" ht="12.75" x14ac:dyDescent="0.2">
      <c r="A696" s="163"/>
      <c r="B696" s="174"/>
      <c r="C696" s="164"/>
      <c r="D696" s="161"/>
      <c r="E696" s="161"/>
      <c r="F696" s="161"/>
      <c r="G696" s="161"/>
      <c r="H696" s="160"/>
      <c r="I696" s="222"/>
      <c r="J696" s="171"/>
      <c r="K696" s="222"/>
      <c r="L696" s="222"/>
      <c r="M696" s="222"/>
    </row>
    <row r="697" spans="1:13" s="222" customFormat="1" ht="51" x14ac:dyDescent="0.2">
      <c r="A697" s="165" t="s">
        <v>1163</v>
      </c>
      <c r="B697" s="167" t="s">
        <v>1164</v>
      </c>
      <c r="C697" s="168" t="s">
        <v>84</v>
      </c>
      <c r="D697" s="170"/>
      <c r="E697" s="170"/>
      <c r="F697" s="170"/>
      <c r="G697" s="170"/>
      <c r="H697" s="170"/>
      <c r="I697" s="222" t="s">
        <v>499</v>
      </c>
      <c r="J697" s="171"/>
    </row>
    <row r="698" spans="1:13" s="222" customFormat="1" ht="12.75" x14ac:dyDescent="0.2">
      <c r="A698" s="165"/>
      <c r="B698" s="172" t="s">
        <v>1124</v>
      </c>
      <c r="C698" s="168"/>
      <c r="D698" s="171">
        <v>1</v>
      </c>
      <c r="E698" s="171"/>
      <c r="F698" s="171"/>
      <c r="G698" s="171"/>
      <c r="H698" s="161">
        <f t="shared" ref="H698" si="84">ROUND(PRODUCT(D698:G698),2)</f>
        <v>1</v>
      </c>
      <c r="I698" s="203"/>
      <c r="J698" s="161"/>
      <c r="K698" s="203"/>
      <c r="L698" s="203"/>
      <c r="M698" s="203"/>
    </row>
    <row r="699" spans="1:13" s="203" customFormat="1" ht="12.75" x14ac:dyDescent="0.2">
      <c r="A699" s="165"/>
      <c r="B699" s="174" t="str">
        <f>"Total item "&amp;A697</f>
        <v>Total item 12.10</v>
      </c>
      <c r="C699" s="164"/>
      <c r="D699" s="161"/>
      <c r="E699" s="161"/>
      <c r="F699" s="161"/>
      <c r="G699" s="161"/>
      <c r="H699" s="175">
        <f>SUM(H698:H698)</f>
        <v>1</v>
      </c>
      <c r="J699" s="161"/>
    </row>
    <row r="700" spans="1:13" s="203" customFormat="1" ht="12.75" x14ac:dyDescent="0.2">
      <c r="A700" s="163"/>
      <c r="B700" s="174"/>
      <c r="C700" s="164"/>
      <c r="D700" s="161"/>
      <c r="E700" s="161"/>
      <c r="F700" s="161"/>
      <c r="G700" s="161"/>
      <c r="H700" s="160"/>
      <c r="I700" s="222"/>
      <c r="J700" s="171"/>
      <c r="K700" s="222"/>
      <c r="L700" s="222"/>
      <c r="M700" s="222"/>
    </row>
    <row r="701" spans="1:13" s="222" customFormat="1" ht="51" x14ac:dyDescent="0.2">
      <c r="A701" s="165" t="s">
        <v>1168</v>
      </c>
      <c r="B701" s="167" t="s">
        <v>1169</v>
      </c>
      <c r="C701" s="168" t="s">
        <v>84</v>
      </c>
      <c r="D701" s="170"/>
      <c r="E701" s="170"/>
      <c r="F701" s="170"/>
      <c r="G701" s="170"/>
      <c r="H701" s="170"/>
      <c r="I701" s="222" t="s">
        <v>499</v>
      </c>
      <c r="J701" s="171"/>
    </row>
    <row r="702" spans="1:13" s="222" customFormat="1" ht="12.75" x14ac:dyDescent="0.2">
      <c r="A702" s="165"/>
      <c r="B702" s="172" t="s">
        <v>1124</v>
      </c>
      <c r="C702" s="168"/>
      <c r="D702" s="171">
        <v>1</v>
      </c>
      <c r="E702" s="171"/>
      <c r="F702" s="171"/>
      <c r="G702" s="171"/>
      <c r="H702" s="161">
        <f t="shared" ref="H702" si="85">ROUND(PRODUCT(D702:G702),2)</f>
        <v>1</v>
      </c>
      <c r="I702" s="203"/>
      <c r="J702" s="161"/>
      <c r="K702" s="203"/>
      <c r="L702" s="203"/>
      <c r="M702" s="203"/>
    </row>
    <row r="703" spans="1:13" s="203" customFormat="1" ht="12.75" x14ac:dyDescent="0.2">
      <c r="A703" s="165"/>
      <c r="B703" s="174" t="str">
        <f>"Total item "&amp;A701</f>
        <v>Total item 12.11</v>
      </c>
      <c r="C703" s="164"/>
      <c r="D703" s="161"/>
      <c r="E703" s="161"/>
      <c r="F703" s="161"/>
      <c r="G703" s="161"/>
      <c r="H703" s="175">
        <f>SUM(H702:H702)</f>
        <v>1</v>
      </c>
      <c r="J703" s="161"/>
    </row>
    <row r="704" spans="1:13" s="203" customFormat="1" ht="12.75" x14ac:dyDescent="0.2">
      <c r="A704" s="163"/>
      <c r="B704" s="174"/>
      <c r="C704" s="164"/>
      <c r="D704" s="161"/>
      <c r="E704" s="161"/>
      <c r="F704" s="161"/>
      <c r="G704" s="161"/>
      <c r="H704" s="160"/>
      <c r="I704" s="222"/>
      <c r="J704" s="171"/>
      <c r="K704" s="222"/>
      <c r="L704" s="222"/>
      <c r="M704" s="222"/>
    </row>
    <row r="705" spans="1:13" s="222" customFormat="1" ht="51" x14ac:dyDescent="0.2">
      <c r="A705" s="165" t="s">
        <v>1173</v>
      </c>
      <c r="B705" s="167" t="s">
        <v>1174</v>
      </c>
      <c r="C705" s="168" t="s">
        <v>84</v>
      </c>
      <c r="D705" s="170"/>
      <c r="E705" s="170"/>
      <c r="F705" s="170"/>
      <c r="G705" s="170"/>
      <c r="H705" s="170"/>
      <c r="I705" s="222" t="s">
        <v>499</v>
      </c>
      <c r="J705" s="171"/>
    </row>
    <row r="706" spans="1:13" s="222" customFormat="1" ht="12.75" x14ac:dyDescent="0.2">
      <c r="A706" s="165"/>
      <c r="B706" s="172" t="s">
        <v>1124</v>
      </c>
      <c r="C706" s="168"/>
      <c r="D706" s="171">
        <v>1</v>
      </c>
      <c r="E706" s="171"/>
      <c r="F706" s="171"/>
      <c r="G706" s="171"/>
      <c r="H706" s="161">
        <f t="shared" ref="H706" si="86">ROUND(PRODUCT(D706:G706),2)</f>
        <v>1</v>
      </c>
      <c r="I706" s="203"/>
      <c r="J706" s="161"/>
      <c r="K706" s="203"/>
      <c r="L706" s="203"/>
      <c r="M706" s="203"/>
    </row>
    <row r="707" spans="1:13" s="203" customFormat="1" ht="12.75" x14ac:dyDescent="0.2">
      <c r="A707" s="165"/>
      <c r="B707" s="174" t="str">
        <f>"Total item "&amp;A705</f>
        <v>Total item 12.12</v>
      </c>
      <c r="C707" s="164"/>
      <c r="D707" s="161"/>
      <c r="E707" s="161"/>
      <c r="F707" s="161"/>
      <c r="G707" s="161"/>
      <c r="H707" s="175">
        <f>SUM(H706:H706)</f>
        <v>1</v>
      </c>
      <c r="J707" s="161"/>
    </row>
    <row r="708" spans="1:13" s="203" customFormat="1" ht="12.75" x14ac:dyDescent="0.2">
      <c r="A708" s="163"/>
      <c r="B708" s="174"/>
      <c r="C708" s="164"/>
      <c r="D708" s="161"/>
      <c r="E708" s="161"/>
      <c r="F708" s="161"/>
      <c r="G708" s="161"/>
      <c r="H708" s="160"/>
      <c r="I708" s="222"/>
      <c r="J708" s="171"/>
      <c r="K708" s="222"/>
      <c r="L708" s="222"/>
      <c r="M708" s="222"/>
    </row>
    <row r="709" spans="1:13" s="222" customFormat="1" ht="51" x14ac:dyDescent="0.2">
      <c r="A709" s="165" t="s">
        <v>1178</v>
      </c>
      <c r="B709" s="167" t="s">
        <v>1180</v>
      </c>
      <c r="C709" s="168" t="s">
        <v>84</v>
      </c>
      <c r="D709" s="170"/>
      <c r="E709" s="170"/>
      <c r="F709" s="170"/>
      <c r="G709" s="170"/>
      <c r="H709" s="170"/>
      <c r="I709" s="222" t="s">
        <v>499</v>
      </c>
      <c r="J709" s="171"/>
    </row>
    <row r="710" spans="1:13" s="222" customFormat="1" ht="12.75" x14ac:dyDescent="0.2">
      <c r="A710" s="165"/>
      <c r="B710" s="172" t="s">
        <v>1124</v>
      </c>
      <c r="C710" s="168"/>
      <c r="D710" s="171">
        <v>1</v>
      </c>
      <c r="E710" s="171"/>
      <c r="F710" s="171"/>
      <c r="G710" s="171"/>
      <c r="H710" s="161">
        <f t="shared" ref="H710" si="87">ROUND(PRODUCT(D710:G710),2)</f>
        <v>1</v>
      </c>
      <c r="I710" s="203"/>
      <c r="J710" s="161"/>
      <c r="K710" s="203"/>
      <c r="L710" s="203"/>
      <c r="M710" s="203"/>
    </row>
    <row r="711" spans="1:13" s="203" customFormat="1" ht="12.75" x14ac:dyDescent="0.2">
      <c r="A711" s="165"/>
      <c r="B711" s="174" t="str">
        <f>"Total item "&amp;A709</f>
        <v>Total item 12.13</v>
      </c>
      <c r="C711" s="164"/>
      <c r="D711" s="161"/>
      <c r="E711" s="161"/>
      <c r="F711" s="161"/>
      <c r="G711" s="161"/>
      <c r="H711" s="175">
        <f>SUM(H710:H710)</f>
        <v>1</v>
      </c>
      <c r="J711" s="161"/>
    </row>
    <row r="712" spans="1:13" s="203" customFormat="1" ht="12.75" x14ac:dyDescent="0.2">
      <c r="A712" s="163"/>
      <c r="B712" s="174"/>
      <c r="C712" s="164"/>
      <c r="D712" s="161"/>
      <c r="E712" s="161"/>
      <c r="F712" s="161"/>
      <c r="G712" s="161"/>
      <c r="H712" s="160"/>
      <c r="I712" s="222"/>
      <c r="J712" s="171"/>
      <c r="K712" s="222"/>
      <c r="L712" s="222"/>
      <c r="M712" s="222"/>
    </row>
    <row r="713" spans="1:13" s="222" customFormat="1" ht="38.25" x14ac:dyDescent="0.2">
      <c r="A713" s="165" t="s">
        <v>1183</v>
      </c>
      <c r="B713" s="167" t="s">
        <v>1184</v>
      </c>
      <c r="C713" s="168" t="s">
        <v>86</v>
      </c>
      <c r="D713" s="170"/>
      <c r="E713" s="170"/>
      <c r="F713" s="170"/>
      <c r="G713" s="170"/>
      <c r="H713" s="170"/>
      <c r="I713" s="222" t="s">
        <v>499</v>
      </c>
      <c r="J713" s="171"/>
    </row>
    <row r="714" spans="1:13" s="222" customFormat="1" ht="12.75" x14ac:dyDescent="0.2">
      <c r="A714" s="165"/>
      <c r="B714" s="172" t="s">
        <v>1124</v>
      </c>
      <c r="C714" s="168"/>
      <c r="D714" s="171"/>
      <c r="E714" s="171">
        <v>5.6</v>
      </c>
      <c r="F714" s="171">
        <v>3.3</v>
      </c>
      <c r="G714" s="171"/>
      <c r="H714" s="161">
        <f t="shared" ref="H714" si="88">ROUND(PRODUCT(D714:G714),2)</f>
        <v>18.48</v>
      </c>
      <c r="I714" s="203"/>
      <c r="J714" s="161"/>
      <c r="K714" s="203"/>
      <c r="L714" s="203"/>
      <c r="M714" s="203"/>
    </row>
    <row r="715" spans="1:13" s="203" customFormat="1" ht="12.75" x14ac:dyDescent="0.2">
      <c r="A715" s="165"/>
      <c r="B715" s="174" t="str">
        <f>"Total item "&amp;A713</f>
        <v>Total item 12.14</v>
      </c>
      <c r="C715" s="164"/>
      <c r="D715" s="161"/>
      <c r="E715" s="161"/>
      <c r="F715" s="161"/>
      <c r="G715" s="161"/>
      <c r="H715" s="175">
        <f>SUM(H714:H714)</f>
        <v>18.48</v>
      </c>
      <c r="J715" s="161"/>
    </row>
    <row r="716" spans="1:13" s="203" customFormat="1" ht="12.75" x14ac:dyDescent="0.2">
      <c r="A716" s="163"/>
      <c r="B716" s="174"/>
      <c r="C716" s="164"/>
      <c r="D716" s="161"/>
      <c r="E716" s="161"/>
      <c r="F716" s="161"/>
      <c r="G716" s="161"/>
      <c r="H716" s="160"/>
      <c r="I716" s="222"/>
      <c r="J716" s="171"/>
      <c r="K716" s="222"/>
      <c r="L716" s="222"/>
      <c r="M716" s="222"/>
    </row>
    <row r="717" spans="1:13" s="225" customFormat="1" ht="12.75" x14ac:dyDescent="0.2">
      <c r="A717" s="467"/>
      <c r="B717" s="197"/>
      <c r="C717" s="198"/>
      <c r="D717" s="199"/>
      <c r="E717" s="199"/>
      <c r="F717" s="199"/>
      <c r="G717" s="199"/>
      <c r="H717" s="200"/>
      <c r="I717" s="470"/>
      <c r="J717" s="417"/>
      <c r="K717" s="470"/>
      <c r="L717" s="470"/>
      <c r="M717" s="470"/>
    </row>
    <row r="718" spans="1:13" s="222" customFormat="1" ht="25.5" x14ac:dyDescent="0.2">
      <c r="A718" s="165" t="s">
        <v>1188</v>
      </c>
      <c r="B718" s="167" t="s">
        <v>1189</v>
      </c>
      <c r="C718" s="168" t="s">
        <v>84</v>
      </c>
      <c r="D718" s="170"/>
      <c r="E718" s="170"/>
      <c r="F718" s="170"/>
      <c r="G718" s="170"/>
      <c r="H718" s="170"/>
      <c r="I718" s="222" t="s">
        <v>499</v>
      </c>
      <c r="J718" s="171"/>
    </row>
    <row r="719" spans="1:13" s="222" customFormat="1" ht="12.75" x14ac:dyDescent="0.2">
      <c r="A719" s="165"/>
      <c r="B719" s="172" t="s">
        <v>1191</v>
      </c>
      <c r="C719" s="168"/>
      <c r="D719" s="170"/>
      <c r="E719" s="171">
        <f>H207</f>
        <v>63.000000000000007</v>
      </c>
      <c r="F719" s="170"/>
      <c r="G719" s="170"/>
      <c r="H719" s="161">
        <f t="shared" ref="H719:H721" si="89">ROUND(PRODUCT(D719:G719),2)</f>
        <v>63</v>
      </c>
      <c r="J719" s="171"/>
    </row>
    <row r="720" spans="1:13" s="222" customFormat="1" ht="12.75" x14ac:dyDescent="0.25">
      <c r="A720" s="165"/>
      <c r="B720" s="172" t="s">
        <v>1192</v>
      </c>
      <c r="C720" s="423"/>
      <c r="D720" s="171"/>
      <c r="E720" s="171">
        <f>H222</f>
        <v>152.04</v>
      </c>
      <c r="F720" s="171"/>
      <c r="G720" s="171"/>
      <c r="H720" s="161">
        <f t="shared" si="89"/>
        <v>152.04</v>
      </c>
      <c r="I720" s="203"/>
      <c r="J720" s="161"/>
      <c r="K720" s="203"/>
      <c r="L720" s="203"/>
      <c r="M720" s="203"/>
    </row>
    <row r="721" spans="1:24" s="222" customFormat="1" ht="12.75" x14ac:dyDescent="0.25">
      <c r="A721" s="165"/>
      <c r="B721" s="172" t="s">
        <v>1195</v>
      </c>
      <c r="C721" s="423"/>
      <c r="D721" s="171"/>
      <c r="E721" s="171">
        <f>H240</f>
        <v>135.80000000000001</v>
      </c>
      <c r="F721" s="171"/>
      <c r="G721" s="171"/>
      <c r="H721" s="161">
        <f t="shared" si="89"/>
        <v>135.80000000000001</v>
      </c>
      <c r="I721" s="203"/>
      <c r="J721" s="161"/>
      <c r="K721" s="203"/>
      <c r="L721" s="203"/>
      <c r="M721" s="203"/>
    </row>
    <row r="722" spans="1:24" s="203" customFormat="1" x14ac:dyDescent="0.25">
      <c r="A722" s="421"/>
      <c r="B722" s="174" t="str">
        <f>"Total item "&amp;A718</f>
        <v>Total item 12.15</v>
      </c>
      <c r="C722" s="422"/>
      <c r="D722" s="161"/>
      <c r="E722" s="161"/>
      <c r="F722" s="161"/>
      <c r="G722" s="161"/>
      <c r="H722" s="175">
        <f>SUM(H719:H721)</f>
        <v>350.84000000000003</v>
      </c>
      <c r="J722" s="161"/>
      <c r="K722" s="221"/>
      <c r="L722" s="70"/>
      <c r="M722" s="70"/>
    </row>
    <row r="723" spans="1:24" s="95" customFormat="1" x14ac:dyDescent="0.2">
      <c r="A723" s="195"/>
      <c r="B723" s="197"/>
      <c r="C723" s="198"/>
      <c r="D723" s="199"/>
      <c r="E723" s="199"/>
      <c r="F723" s="199"/>
      <c r="G723" s="199"/>
      <c r="H723" s="200"/>
      <c r="I723" s="534"/>
      <c r="J723" s="535"/>
      <c r="K723" s="534"/>
      <c r="L723" s="536"/>
      <c r="M723" s="536"/>
    </row>
    <row r="724" spans="1:24" s="96" customFormat="1" x14ac:dyDescent="0.25">
      <c r="A724" s="624"/>
      <c r="B724" s="625"/>
      <c r="C724" s="625"/>
      <c r="D724" s="625"/>
      <c r="E724" s="625"/>
      <c r="F724" s="625"/>
      <c r="G724" s="625"/>
      <c r="H724" s="656"/>
      <c r="I724" s="203"/>
      <c r="J724" s="58"/>
      <c r="K724" s="203"/>
      <c r="L724" s="70"/>
      <c r="M724" s="70"/>
    </row>
    <row r="725" spans="1:24" s="70" customFormat="1" x14ac:dyDescent="0.2">
      <c r="A725" s="202"/>
      <c r="B725" s="203"/>
      <c r="C725" s="5"/>
      <c r="D725" s="203"/>
      <c r="E725" s="203"/>
      <c r="F725" s="203"/>
      <c r="G725" s="203"/>
      <c r="H725" s="203"/>
      <c r="I725" s="207"/>
      <c r="J725" s="213"/>
      <c r="K725" s="207"/>
      <c r="L725" s="80"/>
      <c r="M725" s="80"/>
    </row>
    <row r="726" spans="1:24" x14ac:dyDescent="0.2">
      <c r="A726" s="206"/>
      <c r="B726" s="207"/>
      <c r="C726" s="53"/>
      <c r="D726" s="207"/>
      <c r="E726" s="207"/>
      <c r="F726" s="207"/>
      <c r="G726" s="207"/>
      <c r="H726" s="207"/>
    </row>
    <row r="727" spans="1:24" x14ac:dyDescent="0.2">
      <c r="A727" s="206"/>
      <c r="B727" s="207"/>
      <c r="C727" s="53"/>
      <c r="D727" s="207"/>
      <c r="E727" s="207"/>
      <c r="F727" s="207"/>
      <c r="G727" s="207"/>
      <c r="H727" s="207"/>
    </row>
    <row r="728" spans="1:24" x14ac:dyDescent="0.2">
      <c r="A728" s="206"/>
      <c r="B728" s="207"/>
      <c r="C728" s="53"/>
      <c r="D728" s="207"/>
      <c r="E728" s="207"/>
      <c r="F728" s="207"/>
      <c r="G728" s="207"/>
      <c r="H728" s="207"/>
    </row>
    <row r="729" spans="1:24" x14ac:dyDescent="0.2">
      <c r="A729" s="206"/>
      <c r="B729" s="207"/>
      <c r="C729" s="53"/>
      <c r="D729" s="207"/>
      <c r="E729" s="207"/>
      <c r="F729" s="207"/>
      <c r="G729" s="207"/>
      <c r="H729" s="207"/>
    </row>
    <row r="730" spans="1:24" x14ac:dyDescent="0.2">
      <c r="A730" s="206"/>
      <c r="B730" s="207"/>
      <c r="C730" s="53"/>
      <c r="D730" s="207"/>
      <c r="E730" s="207"/>
      <c r="F730" s="207"/>
      <c r="G730" s="207"/>
      <c r="H730" s="207"/>
    </row>
    <row r="731" spans="1:24" x14ac:dyDescent="0.2">
      <c r="A731" s="206"/>
      <c r="B731" s="207"/>
      <c r="C731" s="53"/>
      <c r="D731" s="207"/>
      <c r="E731" s="207"/>
      <c r="F731" s="207"/>
      <c r="G731" s="207"/>
      <c r="H731" s="207"/>
    </row>
    <row r="732" spans="1:24" x14ac:dyDescent="0.2">
      <c r="A732" s="206"/>
      <c r="B732" s="207"/>
      <c r="C732" s="53"/>
      <c r="D732" s="207"/>
      <c r="E732" s="207"/>
      <c r="F732" s="207"/>
      <c r="G732" s="207"/>
      <c r="H732" s="207"/>
    </row>
    <row r="733" spans="1:24" s="207" customFormat="1" x14ac:dyDescent="0.2">
      <c r="A733" s="206"/>
      <c r="C733" s="53"/>
      <c r="J733" s="213"/>
      <c r="L733" s="80"/>
      <c r="M733" s="80"/>
      <c r="N733" s="80"/>
      <c r="O733" s="80"/>
      <c r="P733" s="80"/>
      <c r="Q733" s="80"/>
      <c r="R733" s="80"/>
      <c r="S733" s="80"/>
      <c r="T733" s="80"/>
      <c r="U733" s="80"/>
      <c r="V733" s="80"/>
      <c r="W733" s="80"/>
      <c r="X733" s="80"/>
    </row>
    <row r="734" spans="1:24" s="207" customFormat="1" x14ac:dyDescent="0.2">
      <c r="A734" s="206"/>
      <c r="C734" s="53"/>
      <c r="J734" s="213"/>
      <c r="L734" s="80"/>
      <c r="M734" s="80"/>
      <c r="N734" s="80"/>
      <c r="O734" s="80"/>
      <c r="P734" s="80"/>
      <c r="Q734" s="80"/>
      <c r="R734" s="80"/>
      <c r="S734" s="80"/>
      <c r="T734" s="80"/>
      <c r="U734" s="80"/>
      <c r="V734" s="80"/>
      <c r="W734" s="80"/>
      <c r="X734" s="80"/>
    </row>
    <row r="735" spans="1:24" s="207" customFormat="1" x14ac:dyDescent="0.25">
      <c r="A735" s="84"/>
      <c r="B735" s="80"/>
      <c r="C735" s="97"/>
      <c r="D735" s="80"/>
      <c r="E735" s="80"/>
      <c r="F735" s="80"/>
      <c r="G735" s="80"/>
      <c r="H735" s="80"/>
      <c r="J735" s="213"/>
      <c r="L735" s="80"/>
      <c r="M735" s="80"/>
      <c r="N735" s="80"/>
      <c r="O735" s="80"/>
      <c r="P735" s="80"/>
      <c r="Q735" s="80"/>
      <c r="R735" s="80"/>
      <c r="S735" s="80"/>
      <c r="T735" s="80"/>
      <c r="U735" s="80"/>
      <c r="V735" s="80"/>
      <c r="W735" s="80"/>
      <c r="X735" s="80"/>
    </row>
    <row r="736" spans="1:24" s="207" customFormat="1" x14ac:dyDescent="0.25">
      <c r="A736" s="84"/>
      <c r="B736" s="80"/>
      <c r="C736" s="97"/>
      <c r="D736" s="80"/>
      <c r="E736" s="80"/>
      <c r="F736" s="80"/>
      <c r="G736" s="80"/>
      <c r="H736" s="80"/>
      <c r="J736" s="213"/>
      <c r="L736" s="80"/>
      <c r="M736" s="80"/>
      <c r="N736" s="80"/>
      <c r="O736" s="80"/>
      <c r="P736" s="80"/>
      <c r="Q736" s="80"/>
      <c r="R736" s="80"/>
      <c r="S736" s="80"/>
      <c r="T736" s="80"/>
      <c r="U736" s="80"/>
      <c r="V736" s="80"/>
      <c r="W736" s="80"/>
      <c r="X736" s="80"/>
    </row>
  </sheetData>
  <mergeCells count="3">
    <mergeCell ref="A724:H724"/>
    <mergeCell ref="A1:H1"/>
    <mergeCell ref="A2:H2"/>
  </mergeCells>
  <printOptions horizontalCentered="1"/>
  <pageMargins left="0.59055118110236227" right="0.59055118110236227" top="1.3779527559055118" bottom="0.59055118110236227" header="0.39370078740157483" footer="0.39370078740157483"/>
  <pageSetup paperSize="9" scale="74" fitToHeight="0" orientation="portrait" horizontalDpi="360" verticalDpi="360" r:id="rId1"/>
  <headerFooter>
    <oddHeader>&amp;L&amp;G&amp;R&amp;G</oddHeader>
    <oddFooter>Página &amp;P de &amp;N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57001-428E-4FFE-8151-DB50CB02CEEA}">
  <sheetPr>
    <tabColor rgb="FF92D050"/>
    <pageSetUpPr fitToPage="1"/>
  </sheetPr>
  <dimension ref="A1:Y172"/>
  <sheetViews>
    <sheetView view="pageBreakPreview" topLeftCell="A24" zoomScale="90" zoomScaleSheetLayoutView="90" workbookViewId="0">
      <pane ySplit="1680" activePane="bottomLeft"/>
      <selection activeCell="A4" sqref="A4"/>
      <selection pane="bottomLeft" activeCell="J13" sqref="J13"/>
    </sheetView>
  </sheetViews>
  <sheetFormatPr defaultColWidth="9.140625" defaultRowHeight="13.5" x14ac:dyDescent="0.25"/>
  <cols>
    <col min="1" max="1" width="7.42578125" style="84" customWidth="1"/>
    <col min="2" max="2" width="14.7109375" style="84" bestFit="1" customWidth="1"/>
    <col min="3" max="3" width="9.28515625" style="84" customWidth="1"/>
    <col min="4" max="4" width="50.7109375" style="80" customWidth="1"/>
    <col min="5" max="5" width="4.5703125" style="97" bestFit="1" customWidth="1"/>
    <col min="6" max="6" width="8.7109375" style="80" bestFit="1" customWidth="1"/>
    <col min="7" max="7" width="9.140625" style="98" customWidth="1"/>
    <col min="8" max="8" width="9" style="80" bestFit="1" customWidth="1"/>
    <col min="9" max="9" width="12.5703125" style="101" bestFit="1" customWidth="1"/>
    <col min="10" max="10" width="5.42578125" style="207" bestFit="1" customWidth="1"/>
    <col min="11" max="11" width="16.42578125" style="213" bestFit="1" customWidth="1"/>
    <col min="12" max="12" width="12.85546875" style="207" customWidth="1"/>
    <col min="13" max="16" width="11.28515625" style="80" customWidth="1"/>
    <col min="17" max="16384" width="9.140625" style="80"/>
  </cols>
  <sheetData>
    <row r="1" spans="1:14" s="70" customFormat="1" ht="15.75" x14ac:dyDescent="0.25">
      <c r="A1" s="619" t="s">
        <v>334</v>
      </c>
      <c r="B1" s="620"/>
      <c r="C1" s="620"/>
      <c r="D1" s="620"/>
      <c r="E1" s="620"/>
      <c r="F1" s="620"/>
      <c r="G1" s="620"/>
      <c r="H1" s="620"/>
      <c r="I1" s="621"/>
      <c r="J1" s="203"/>
      <c r="K1" s="58"/>
      <c r="L1" s="203"/>
    </row>
    <row r="2" spans="1:14" s="70" customFormat="1" x14ac:dyDescent="0.25">
      <c r="A2" s="632"/>
      <c r="B2" s="632"/>
      <c r="C2" s="632"/>
      <c r="D2" s="632"/>
      <c r="E2" s="632"/>
      <c r="G2" s="71"/>
      <c r="I2" s="72"/>
      <c r="J2" s="203"/>
      <c r="K2" s="58"/>
      <c r="L2" s="203"/>
    </row>
    <row r="3" spans="1:14" ht="13.9" customHeight="1" x14ac:dyDescent="0.2">
      <c r="A3" s="146" t="s">
        <v>1206</v>
      </c>
      <c r="B3" s="77"/>
      <c r="C3" s="77"/>
      <c r="D3" s="78"/>
      <c r="E3" s="79"/>
      <c r="F3" s="78"/>
      <c r="G3" s="78"/>
      <c r="H3" s="78"/>
      <c r="I3" s="78"/>
    </row>
    <row r="4" spans="1:14" s="70" customFormat="1" x14ac:dyDescent="0.2">
      <c r="A4" s="147" t="s">
        <v>493</v>
      </c>
      <c r="B4" s="81"/>
      <c r="C4" s="82"/>
      <c r="D4" s="74"/>
      <c r="E4" s="75"/>
      <c r="F4" s="74"/>
      <c r="G4" s="74"/>
      <c r="H4" s="74"/>
      <c r="I4" s="76"/>
      <c r="J4" s="203"/>
      <c r="K4" s="58"/>
      <c r="L4" s="203"/>
    </row>
    <row r="5" spans="1:14" s="70" customFormat="1" x14ac:dyDescent="0.2">
      <c r="A5" s="148" t="s">
        <v>494</v>
      </c>
      <c r="B5" s="81"/>
      <c r="C5" s="82"/>
      <c r="D5" s="74"/>
      <c r="E5" s="75"/>
      <c r="F5" s="74"/>
      <c r="G5" s="74"/>
      <c r="H5" s="74"/>
      <c r="I5" s="76"/>
      <c r="J5" s="203"/>
      <c r="K5" s="58"/>
      <c r="L5" s="203"/>
    </row>
    <row r="6" spans="1:14" x14ac:dyDescent="0.2">
      <c r="A6" s="148" t="s">
        <v>1128</v>
      </c>
      <c r="B6" s="83"/>
      <c r="D6" s="85"/>
      <c r="E6" s="86"/>
      <c r="F6" s="85"/>
      <c r="G6" s="85"/>
      <c r="H6" s="85"/>
      <c r="I6" s="87"/>
    </row>
    <row r="7" spans="1:14" s="70" customFormat="1" hidden="1" x14ac:dyDescent="0.2">
      <c r="A7" s="73"/>
      <c r="B7" s="81"/>
      <c r="C7" s="82"/>
      <c r="D7" s="74"/>
      <c r="E7" s="75"/>
      <c r="F7" s="74"/>
      <c r="G7" s="642" t="s">
        <v>317</v>
      </c>
      <c r="H7" s="643"/>
      <c r="I7" s="151">
        <v>0.20499999999999999</v>
      </c>
      <c r="J7" s="214"/>
      <c r="K7" s="215"/>
      <c r="L7" s="203"/>
    </row>
    <row r="8" spans="1:14" s="70" customFormat="1" hidden="1" x14ac:dyDescent="0.25">
      <c r="A8" s="73"/>
      <c r="B8" s="73"/>
      <c r="C8" s="73"/>
      <c r="D8" s="74"/>
      <c r="E8" s="88"/>
      <c r="F8" s="89"/>
      <c r="G8" s="629" t="s">
        <v>102</v>
      </c>
      <c r="H8" s="630"/>
      <c r="I8" s="631"/>
      <c r="J8" s="216" t="s">
        <v>130</v>
      </c>
      <c r="K8" s="215">
        <f>I160</f>
        <v>725328.1100000001</v>
      </c>
      <c r="L8" s="217"/>
      <c r="M8" s="90"/>
      <c r="N8" s="90"/>
    </row>
    <row r="9" spans="1:14" s="90" customFormat="1" ht="25.5" x14ac:dyDescent="0.25">
      <c r="A9" s="154" t="s">
        <v>1</v>
      </c>
      <c r="B9" s="154" t="s">
        <v>31</v>
      </c>
      <c r="C9" s="154" t="s">
        <v>11</v>
      </c>
      <c r="D9" s="154" t="s">
        <v>2</v>
      </c>
      <c r="E9" s="154" t="s">
        <v>3</v>
      </c>
      <c r="F9" s="156" t="s">
        <v>28</v>
      </c>
      <c r="G9" s="153" t="s">
        <v>70</v>
      </c>
      <c r="H9" s="153" t="s">
        <v>69</v>
      </c>
      <c r="I9" s="153" t="s">
        <v>91</v>
      </c>
      <c r="J9" s="203"/>
      <c r="K9" s="161"/>
      <c r="L9" s="203"/>
      <c r="M9" s="70"/>
      <c r="N9" s="70"/>
    </row>
    <row r="10" spans="1:14" s="70" customFormat="1" x14ac:dyDescent="0.2">
      <c r="A10" s="157"/>
      <c r="B10" s="157"/>
      <c r="C10" s="157"/>
      <c r="D10" s="158"/>
      <c r="E10" s="159"/>
      <c r="F10" s="161"/>
      <c r="G10" s="161"/>
      <c r="H10" s="161"/>
      <c r="I10" s="161"/>
      <c r="J10" s="219"/>
      <c r="K10" s="162"/>
      <c r="L10" s="220"/>
      <c r="M10" s="91"/>
      <c r="N10" s="91"/>
    </row>
    <row r="11" spans="1:14" s="91" customFormat="1" x14ac:dyDescent="0.2">
      <c r="A11" s="267" t="s">
        <v>195</v>
      </c>
      <c r="B11" s="360"/>
      <c r="C11" s="360"/>
      <c r="D11" s="229" t="s">
        <v>188</v>
      </c>
      <c r="E11" s="361"/>
      <c r="F11" s="175"/>
      <c r="G11" s="175"/>
      <c r="H11" s="175"/>
      <c r="I11" s="175">
        <f>SUM(I12:I13)</f>
        <v>15414.58</v>
      </c>
      <c r="J11" s="203"/>
      <c r="K11" s="161"/>
      <c r="L11" s="221"/>
      <c r="M11" s="70"/>
      <c r="N11" s="70"/>
    </row>
    <row r="12" spans="1:14" s="92" customFormat="1" x14ac:dyDescent="0.2">
      <c r="A12" s="165" t="s">
        <v>196</v>
      </c>
      <c r="B12" s="165" t="s">
        <v>141</v>
      </c>
      <c r="C12" s="166" t="s">
        <v>142</v>
      </c>
      <c r="D12" s="167" t="s">
        <v>377</v>
      </c>
      <c r="E12" s="168" t="s">
        <v>84</v>
      </c>
      <c r="F12" s="171">
        <v>1</v>
      </c>
      <c r="G12" s="171">
        <f>COMPOSIÇÕES!J20</f>
        <v>12792.18</v>
      </c>
      <c r="H12" s="171">
        <f>ROUND(G12*(1+$I$7),2)</f>
        <v>15414.58</v>
      </c>
      <c r="I12" s="171">
        <f>TRUNC($F12*H12,2)</f>
        <v>15414.58</v>
      </c>
      <c r="J12" s="222"/>
      <c r="K12" s="404"/>
      <c r="L12" s="203"/>
    </row>
    <row r="13" spans="1:14" s="70" customFormat="1" x14ac:dyDescent="0.2">
      <c r="A13" s="163"/>
      <c r="B13" s="157"/>
      <c r="C13" s="157"/>
      <c r="D13" s="167"/>
      <c r="E13" s="164"/>
      <c r="F13" s="161"/>
      <c r="G13" s="161"/>
      <c r="H13" s="161"/>
      <c r="I13" s="161"/>
      <c r="J13" s="219"/>
      <c r="K13" s="162"/>
      <c r="L13" s="220"/>
      <c r="M13" s="91"/>
      <c r="N13" s="91"/>
    </row>
    <row r="14" spans="1:14" s="91" customFormat="1" ht="12.75" x14ac:dyDescent="0.2">
      <c r="A14" s="267" t="s">
        <v>50</v>
      </c>
      <c r="B14" s="360"/>
      <c r="C14" s="360"/>
      <c r="D14" s="229" t="s">
        <v>1205</v>
      </c>
      <c r="E14" s="361"/>
      <c r="F14" s="175"/>
      <c r="G14" s="175"/>
      <c r="H14" s="175"/>
      <c r="I14" s="175"/>
      <c r="J14" s="201"/>
      <c r="K14" s="170"/>
      <c r="L14" s="223"/>
      <c r="M14" s="93"/>
      <c r="N14" s="93"/>
    </row>
    <row r="15" spans="1:14" s="91" customFormat="1" x14ac:dyDescent="0.2">
      <c r="A15" s="267" t="s">
        <v>5</v>
      </c>
      <c r="B15" s="360"/>
      <c r="C15" s="360"/>
      <c r="D15" s="229" t="s">
        <v>132</v>
      </c>
      <c r="E15" s="361"/>
      <c r="F15" s="175"/>
      <c r="G15" s="175"/>
      <c r="H15" s="175"/>
      <c r="I15" s="175">
        <f>SUM(I16:I20)</f>
        <v>18215.949999999997</v>
      </c>
      <c r="J15" s="203"/>
      <c r="K15" s="161"/>
      <c r="L15" s="221"/>
      <c r="M15" s="70"/>
      <c r="N15" s="70"/>
    </row>
    <row r="16" spans="1:14" s="92" customFormat="1" ht="38.25" x14ac:dyDescent="0.2">
      <c r="A16" s="165" t="s">
        <v>6</v>
      </c>
      <c r="B16" s="165" t="s">
        <v>30</v>
      </c>
      <c r="C16" s="166" t="s">
        <v>495</v>
      </c>
      <c r="D16" s="167" t="s">
        <v>496</v>
      </c>
      <c r="E16" s="168" t="s">
        <v>86</v>
      </c>
      <c r="F16" s="171">
        <v>6</v>
      </c>
      <c r="G16" s="171" t="s">
        <v>498</v>
      </c>
      <c r="H16" s="171">
        <f>ROUND(G16*(1+$I$7),2)</f>
        <v>375.63</v>
      </c>
      <c r="I16" s="171">
        <f>TRUNC($F16*H16,2)</f>
        <v>2253.7800000000002</v>
      </c>
      <c r="J16" s="222"/>
      <c r="K16" s="171"/>
      <c r="L16" s="203"/>
    </row>
    <row r="17" spans="1:14" s="92" customFormat="1" ht="25.5" x14ac:dyDescent="0.2">
      <c r="A17" s="165" t="s">
        <v>149</v>
      </c>
      <c r="B17" s="165" t="s">
        <v>30</v>
      </c>
      <c r="C17" s="166" t="s">
        <v>336</v>
      </c>
      <c r="D17" s="167" t="s">
        <v>335</v>
      </c>
      <c r="E17" s="168" t="s">
        <v>86</v>
      </c>
      <c r="F17" s="171">
        <v>1189.51</v>
      </c>
      <c r="G17" s="171">
        <v>0.15</v>
      </c>
      <c r="H17" s="171">
        <f>ROUND(G17*(1+$I$7),2)</f>
        <v>0.18</v>
      </c>
      <c r="I17" s="171">
        <f>TRUNC($F17*H17,2)</f>
        <v>214.11</v>
      </c>
      <c r="J17" s="222"/>
      <c r="K17" s="171"/>
      <c r="L17" s="222"/>
    </row>
    <row r="18" spans="1:14" s="92" customFormat="1" ht="25.5" x14ac:dyDescent="0.2">
      <c r="A18" s="165" t="s">
        <v>150</v>
      </c>
      <c r="B18" s="165" t="s">
        <v>141</v>
      </c>
      <c r="C18" s="166" t="s">
        <v>152</v>
      </c>
      <c r="D18" s="167" t="s">
        <v>472</v>
      </c>
      <c r="E18" s="168" t="s">
        <v>86</v>
      </c>
      <c r="F18" s="171">
        <v>119.16999999999999</v>
      </c>
      <c r="G18" s="171">
        <f>COMPOSIÇÕES!J36</f>
        <v>69.12</v>
      </c>
      <c r="H18" s="171">
        <f>ROUND(G18*(1+$I$7),2)</f>
        <v>83.29</v>
      </c>
      <c r="I18" s="171">
        <f>TRUNC($F18*H18,2)</f>
        <v>9925.66</v>
      </c>
      <c r="J18" s="222"/>
      <c r="K18" s="171"/>
      <c r="L18" s="222"/>
    </row>
    <row r="19" spans="1:14" s="92" customFormat="1" ht="38.25" x14ac:dyDescent="0.2">
      <c r="A19" s="165" t="s">
        <v>489</v>
      </c>
      <c r="B19" s="165" t="s">
        <v>30</v>
      </c>
      <c r="C19" s="166" t="s">
        <v>294</v>
      </c>
      <c r="D19" s="167" t="s">
        <v>293</v>
      </c>
      <c r="E19" s="168" t="s">
        <v>85</v>
      </c>
      <c r="F19" s="171">
        <v>80</v>
      </c>
      <c r="G19" s="171" t="s">
        <v>520</v>
      </c>
      <c r="H19" s="171">
        <f>ROUND(G19*(1+$I$7),2)</f>
        <v>72.78</v>
      </c>
      <c r="I19" s="171">
        <f>TRUNC($F19*H19,2)</f>
        <v>5822.4</v>
      </c>
      <c r="J19" s="222"/>
      <c r="K19" s="171"/>
      <c r="L19" s="222"/>
    </row>
    <row r="20" spans="1:14" s="70" customFormat="1" x14ac:dyDescent="0.2">
      <c r="A20" s="163"/>
      <c r="B20" s="157"/>
      <c r="C20" s="157"/>
      <c r="D20" s="174"/>
      <c r="E20" s="164"/>
      <c r="F20" s="161"/>
      <c r="G20" s="161"/>
      <c r="H20" s="161"/>
      <c r="I20" s="161"/>
      <c r="J20" s="362"/>
      <c r="K20" s="175"/>
      <c r="L20" s="363"/>
      <c r="M20" s="364"/>
      <c r="N20" s="364"/>
    </row>
    <row r="21" spans="1:14" s="364" customFormat="1" x14ac:dyDescent="0.2">
      <c r="A21" s="267" t="s">
        <v>7</v>
      </c>
      <c r="B21" s="360"/>
      <c r="C21" s="360"/>
      <c r="D21" s="229" t="s">
        <v>264</v>
      </c>
      <c r="E21" s="361"/>
      <c r="F21" s="175"/>
      <c r="G21" s="175"/>
      <c r="H21" s="175"/>
      <c r="I21" s="175">
        <f>SUM(I22:I25)</f>
        <v>17211.28</v>
      </c>
      <c r="J21" s="203"/>
      <c r="K21" s="161"/>
      <c r="L21" s="221"/>
      <c r="M21" s="70"/>
      <c r="N21" s="70"/>
    </row>
    <row r="22" spans="1:14" s="92" customFormat="1" ht="25.5" x14ac:dyDescent="0.2">
      <c r="A22" s="165" t="s">
        <v>112</v>
      </c>
      <c r="B22" s="165" t="s">
        <v>30</v>
      </c>
      <c r="C22" s="166" t="s">
        <v>265</v>
      </c>
      <c r="D22" s="167" t="s">
        <v>266</v>
      </c>
      <c r="E22" s="168" t="s">
        <v>78</v>
      </c>
      <c r="F22" s="171">
        <v>33.029999999999994</v>
      </c>
      <c r="G22" s="171" t="s">
        <v>522</v>
      </c>
      <c r="H22" s="171">
        <f>ROUND(G22*(1+$I$7),2)</f>
        <v>101.44</v>
      </c>
      <c r="I22" s="171">
        <f>TRUNC($F22*H22,2)</f>
        <v>3350.56</v>
      </c>
      <c r="J22" s="222"/>
      <c r="K22" s="171"/>
      <c r="L22" s="222"/>
    </row>
    <row r="23" spans="1:14" s="92" customFormat="1" ht="25.5" x14ac:dyDescent="0.2">
      <c r="A23" s="165" t="s">
        <v>267</v>
      </c>
      <c r="B23" s="165" t="s">
        <v>30</v>
      </c>
      <c r="C23" s="166" t="s">
        <v>527</v>
      </c>
      <c r="D23" s="167" t="s">
        <v>526</v>
      </c>
      <c r="E23" s="168" t="s">
        <v>78</v>
      </c>
      <c r="F23" s="171">
        <v>22.21</v>
      </c>
      <c r="G23" s="171" t="s">
        <v>529</v>
      </c>
      <c r="H23" s="171">
        <f>ROUND(G23*(1+$I$7),2)</f>
        <v>25.77</v>
      </c>
      <c r="I23" s="171">
        <f>TRUNC($F23*H23,2)</f>
        <v>572.35</v>
      </c>
      <c r="J23" s="222"/>
      <c r="K23" s="171"/>
      <c r="L23" s="222"/>
    </row>
    <row r="24" spans="1:14" s="92" customFormat="1" ht="25.5" x14ac:dyDescent="0.2">
      <c r="A24" s="165" t="s">
        <v>272</v>
      </c>
      <c r="B24" s="165" t="s">
        <v>30</v>
      </c>
      <c r="C24" s="166" t="s">
        <v>273</v>
      </c>
      <c r="D24" s="167" t="s">
        <v>531</v>
      </c>
      <c r="E24" s="168" t="s">
        <v>78</v>
      </c>
      <c r="F24" s="171">
        <v>150.26999999999998</v>
      </c>
      <c r="G24" s="171" t="s">
        <v>533</v>
      </c>
      <c r="H24" s="171">
        <f>ROUND(G24*(1+$I$7),2)</f>
        <v>88.43</v>
      </c>
      <c r="I24" s="171">
        <f>TRUNC($F24*H24,2)</f>
        <v>13288.37</v>
      </c>
      <c r="J24" s="222"/>
      <c r="K24" s="171"/>
      <c r="L24" s="222"/>
    </row>
    <row r="25" spans="1:14" s="70" customFormat="1" x14ac:dyDescent="0.2">
      <c r="A25" s="163"/>
      <c r="B25" s="157"/>
      <c r="C25" s="157"/>
      <c r="D25" s="174"/>
      <c r="E25" s="164"/>
      <c r="F25" s="161"/>
      <c r="G25" s="161"/>
      <c r="H25" s="161"/>
      <c r="I25" s="161"/>
      <c r="J25" s="362"/>
      <c r="K25" s="175"/>
      <c r="L25" s="363"/>
      <c r="M25" s="364"/>
      <c r="N25" s="364"/>
    </row>
    <row r="26" spans="1:14" s="364" customFormat="1" x14ac:dyDescent="0.2">
      <c r="A26" s="267" t="s">
        <v>8</v>
      </c>
      <c r="B26" s="360"/>
      <c r="C26" s="360"/>
      <c r="D26" s="229" t="s">
        <v>271</v>
      </c>
      <c r="E26" s="361"/>
      <c r="F26" s="175"/>
      <c r="G26" s="175"/>
      <c r="H26" s="175"/>
      <c r="I26" s="175">
        <f>SUM(I27:I32)</f>
        <v>35412.78</v>
      </c>
      <c r="J26" s="203"/>
      <c r="K26" s="161"/>
      <c r="L26" s="221"/>
      <c r="M26" s="70"/>
      <c r="N26" s="70"/>
    </row>
    <row r="27" spans="1:14" s="94" customFormat="1" ht="25.5" x14ac:dyDescent="0.2">
      <c r="A27" s="184" t="s">
        <v>135</v>
      </c>
      <c r="B27" s="184" t="s">
        <v>30</v>
      </c>
      <c r="C27" s="166" t="s">
        <v>308</v>
      </c>
      <c r="D27" s="167" t="s">
        <v>307</v>
      </c>
      <c r="E27" s="185" t="s">
        <v>78</v>
      </c>
      <c r="F27" s="187">
        <v>2.2300000000000004</v>
      </c>
      <c r="G27" s="171" t="s">
        <v>537</v>
      </c>
      <c r="H27" s="187">
        <f>ROUND(G27*(1+$I$7),2)</f>
        <v>766.02</v>
      </c>
      <c r="I27" s="187">
        <f>TRUNC($F27*H27,2)</f>
        <v>1708.22</v>
      </c>
      <c r="J27" s="222"/>
      <c r="K27" s="171"/>
      <c r="L27" s="222"/>
      <c r="M27" s="92"/>
      <c r="N27" s="92"/>
    </row>
    <row r="28" spans="1:14" s="94" customFormat="1" ht="51" x14ac:dyDescent="0.2">
      <c r="A28" s="184" t="s">
        <v>154</v>
      </c>
      <c r="B28" s="184" t="s">
        <v>141</v>
      </c>
      <c r="C28" s="166" t="s">
        <v>153</v>
      </c>
      <c r="D28" s="193" t="s">
        <v>296</v>
      </c>
      <c r="E28" s="185" t="s">
        <v>86</v>
      </c>
      <c r="F28" s="187">
        <v>8.58</v>
      </c>
      <c r="G28" s="171">
        <f>COMPOSIÇÕES!J52</f>
        <v>82.42</v>
      </c>
      <c r="H28" s="187">
        <f>ROUND(G28*(1+$I$7),2)</f>
        <v>99.32</v>
      </c>
      <c r="I28" s="187">
        <f>TRUNC($F28*H28,2)</f>
        <v>852.16</v>
      </c>
      <c r="J28" s="222"/>
      <c r="K28" s="171"/>
      <c r="L28" s="222"/>
      <c r="M28" s="92"/>
      <c r="N28" s="92"/>
    </row>
    <row r="29" spans="1:14" s="364" customFormat="1" x14ac:dyDescent="0.2">
      <c r="A29" s="267"/>
      <c r="B29" s="360"/>
      <c r="C29" s="360"/>
      <c r="D29" s="229" t="s">
        <v>310</v>
      </c>
      <c r="E29" s="361"/>
      <c r="F29" s="175"/>
      <c r="G29" s="175"/>
      <c r="H29" s="175"/>
      <c r="I29" s="175"/>
      <c r="J29" s="203"/>
      <c r="K29" s="161"/>
      <c r="L29" s="221"/>
      <c r="M29" s="70"/>
      <c r="N29" s="70"/>
    </row>
    <row r="30" spans="1:14" s="94" customFormat="1" ht="38.25" x14ac:dyDescent="0.2">
      <c r="A30" s="184" t="s">
        <v>179</v>
      </c>
      <c r="B30" s="184" t="s">
        <v>30</v>
      </c>
      <c r="C30" s="166" t="s">
        <v>453</v>
      </c>
      <c r="D30" s="193" t="s">
        <v>452</v>
      </c>
      <c r="E30" s="185" t="s">
        <v>78</v>
      </c>
      <c r="F30" s="187">
        <v>8.59</v>
      </c>
      <c r="G30" s="171" t="s">
        <v>540</v>
      </c>
      <c r="H30" s="187">
        <f>ROUND(G30*(1+$I$7),2)</f>
        <v>3078.16</v>
      </c>
      <c r="I30" s="187">
        <f>TRUNC($F30*H30,2)</f>
        <v>26441.39</v>
      </c>
      <c r="J30" s="222"/>
      <c r="K30" s="171"/>
      <c r="L30" s="203"/>
      <c r="M30" s="92"/>
      <c r="N30" s="92"/>
    </row>
    <row r="31" spans="1:14" s="92" customFormat="1" ht="25.5" x14ac:dyDescent="0.2">
      <c r="A31" s="165" t="s">
        <v>298</v>
      </c>
      <c r="B31" s="165" t="s">
        <v>30</v>
      </c>
      <c r="C31" s="166" t="s">
        <v>295</v>
      </c>
      <c r="D31" s="193" t="s">
        <v>541</v>
      </c>
      <c r="E31" s="168" t="s">
        <v>86</v>
      </c>
      <c r="F31" s="171">
        <v>122.83999999999999</v>
      </c>
      <c r="G31" s="171" t="s">
        <v>543</v>
      </c>
      <c r="H31" s="171">
        <f>ROUND(G31*(1+$I$7),2)</f>
        <v>52.19</v>
      </c>
      <c r="I31" s="171">
        <f>TRUNC($F31*H31,2)</f>
        <v>6411.01</v>
      </c>
      <c r="J31" s="222"/>
      <c r="K31" s="171"/>
      <c r="L31" s="222"/>
    </row>
    <row r="32" spans="1:14" s="70" customFormat="1" x14ac:dyDescent="0.2">
      <c r="A32" s="163"/>
      <c r="B32" s="157"/>
      <c r="C32" s="157"/>
      <c r="D32" s="174"/>
      <c r="E32" s="164"/>
      <c r="F32" s="161"/>
      <c r="G32" s="161"/>
      <c r="H32" s="161"/>
      <c r="I32" s="161"/>
      <c r="J32" s="362"/>
      <c r="K32" s="175"/>
      <c r="L32" s="363"/>
      <c r="M32" s="364"/>
      <c r="N32" s="364"/>
    </row>
    <row r="33" spans="1:14" s="364" customFormat="1" ht="12.75" x14ac:dyDescent="0.2">
      <c r="A33" s="267" t="s">
        <v>9</v>
      </c>
      <c r="B33" s="360"/>
      <c r="C33" s="360"/>
      <c r="D33" s="229" t="s">
        <v>191</v>
      </c>
      <c r="E33" s="361"/>
      <c r="F33" s="175"/>
      <c r="G33" s="175"/>
      <c r="H33" s="175"/>
      <c r="I33" s="175">
        <f>SUM(I34:I42)</f>
        <v>77245.450000000012</v>
      </c>
      <c r="J33" s="362"/>
      <c r="K33" s="175"/>
      <c r="L33" s="363"/>
    </row>
    <row r="34" spans="1:14" s="364" customFormat="1" x14ac:dyDescent="0.2">
      <c r="A34" s="267"/>
      <c r="B34" s="360"/>
      <c r="C34" s="360"/>
      <c r="D34" s="229" t="s">
        <v>312</v>
      </c>
      <c r="E34" s="361"/>
      <c r="F34" s="175"/>
      <c r="G34" s="175"/>
      <c r="H34" s="175"/>
      <c r="I34" s="175"/>
      <c r="J34" s="203"/>
      <c r="K34" s="161"/>
      <c r="L34" s="221"/>
      <c r="M34" s="70"/>
      <c r="N34" s="70"/>
    </row>
    <row r="35" spans="1:14" s="94" customFormat="1" ht="38.25" x14ac:dyDescent="0.2">
      <c r="A35" s="184" t="s">
        <v>136</v>
      </c>
      <c r="B35" s="184" t="s">
        <v>30</v>
      </c>
      <c r="C35" s="166" t="s">
        <v>453</v>
      </c>
      <c r="D35" s="193" t="s">
        <v>452</v>
      </c>
      <c r="E35" s="185" t="s">
        <v>78</v>
      </c>
      <c r="F35" s="187">
        <v>8.73</v>
      </c>
      <c r="G35" s="171" t="s">
        <v>540</v>
      </c>
      <c r="H35" s="187">
        <f>ROUND(G35*(1+$I$7),2)</f>
        <v>3078.16</v>
      </c>
      <c r="I35" s="187">
        <f>TRUNC($F35*H35,2)</f>
        <v>26872.33</v>
      </c>
      <c r="J35" s="222"/>
      <c r="K35" s="171"/>
      <c r="L35" s="203"/>
      <c r="M35" s="92"/>
      <c r="N35" s="92"/>
    </row>
    <row r="36" spans="1:14" s="364" customFormat="1" x14ac:dyDescent="0.2">
      <c r="A36" s="267"/>
      <c r="B36" s="360"/>
      <c r="C36" s="360"/>
      <c r="D36" s="229" t="s">
        <v>552</v>
      </c>
      <c r="E36" s="361"/>
      <c r="F36" s="175"/>
      <c r="G36" s="175"/>
      <c r="H36" s="175"/>
      <c r="I36" s="175"/>
      <c r="J36" s="203"/>
      <c r="K36" s="161"/>
      <c r="L36" s="221"/>
      <c r="M36" s="70"/>
      <c r="N36" s="70"/>
    </row>
    <row r="37" spans="1:14" s="94" customFormat="1" ht="51" x14ac:dyDescent="0.2">
      <c r="A37" s="184" t="s">
        <v>155</v>
      </c>
      <c r="B37" s="184" t="s">
        <v>30</v>
      </c>
      <c r="C37" s="166" t="s">
        <v>549</v>
      </c>
      <c r="D37" s="193" t="s">
        <v>548</v>
      </c>
      <c r="E37" s="185" t="s">
        <v>78</v>
      </c>
      <c r="F37" s="187">
        <v>192.19</v>
      </c>
      <c r="G37" s="171" t="s">
        <v>551</v>
      </c>
      <c r="H37" s="187">
        <f>ROUND(G37*(1+$I$7),2)</f>
        <v>241.17</v>
      </c>
      <c r="I37" s="187">
        <f>TRUNC($F37*H37,2)</f>
        <v>46350.46</v>
      </c>
      <c r="J37" s="222"/>
      <c r="K37" s="171"/>
      <c r="L37" s="203"/>
      <c r="M37" s="92"/>
      <c r="N37" s="92"/>
    </row>
    <row r="38" spans="1:14" s="364" customFormat="1" x14ac:dyDescent="0.2">
      <c r="A38" s="267"/>
      <c r="B38" s="360"/>
      <c r="C38" s="360"/>
      <c r="D38" s="229" t="s">
        <v>314</v>
      </c>
      <c r="E38" s="361"/>
      <c r="F38" s="175"/>
      <c r="G38" s="175"/>
      <c r="H38" s="175"/>
      <c r="I38" s="175"/>
      <c r="J38" s="203"/>
      <c r="K38" s="161"/>
      <c r="L38" s="221"/>
      <c r="M38" s="70"/>
      <c r="N38" s="70"/>
    </row>
    <row r="39" spans="1:14" s="94" customFormat="1" ht="25.5" x14ac:dyDescent="0.2">
      <c r="A39" s="184" t="s">
        <v>156</v>
      </c>
      <c r="B39" s="184" t="s">
        <v>30</v>
      </c>
      <c r="C39" s="166" t="s">
        <v>555</v>
      </c>
      <c r="D39" s="193" t="s">
        <v>554</v>
      </c>
      <c r="E39" s="185" t="s">
        <v>85</v>
      </c>
      <c r="F39" s="187">
        <v>9</v>
      </c>
      <c r="G39" s="171" t="s">
        <v>557</v>
      </c>
      <c r="H39" s="187">
        <f>ROUND(G39*(1+$I$7),2)</f>
        <v>47.66</v>
      </c>
      <c r="I39" s="187">
        <f>TRUNC($F39*H39,2)</f>
        <v>428.94</v>
      </c>
      <c r="J39" s="222"/>
      <c r="K39" s="171"/>
      <c r="L39" s="203"/>
      <c r="M39" s="92"/>
      <c r="N39" s="92"/>
    </row>
    <row r="40" spans="1:14" s="92" customFormat="1" ht="25.5" x14ac:dyDescent="0.2">
      <c r="A40" s="165" t="s">
        <v>157</v>
      </c>
      <c r="B40" s="165" t="s">
        <v>30</v>
      </c>
      <c r="C40" s="166" t="s">
        <v>560</v>
      </c>
      <c r="D40" s="193" t="s">
        <v>559</v>
      </c>
      <c r="E40" s="168" t="s">
        <v>85</v>
      </c>
      <c r="F40" s="171">
        <v>4.8</v>
      </c>
      <c r="G40" s="171" t="s">
        <v>562</v>
      </c>
      <c r="H40" s="171">
        <f>ROUND(G40*(1+$I$7),2)</f>
        <v>64.36</v>
      </c>
      <c r="I40" s="171">
        <f>TRUNC($F40*H40,2)</f>
        <v>308.92</v>
      </c>
      <c r="J40" s="222"/>
      <c r="K40" s="171"/>
      <c r="L40" s="222"/>
    </row>
    <row r="41" spans="1:14" s="92" customFormat="1" ht="25.5" x14ac:dyDescent="0.2">
      <c r="A41" s="165" t="s">
        <v>566</v>
      </c>
      <c r="B41" s="165" t="s">
        <v>30</v>
      </c>
      <c r="C41" s="166" t="s">
        <v>568</v>
      </c>
      <c r="D41" s="193" t="s">
        <v>567</v>
      </c>
      <c r="E41" s="168" t="s">
        <v>85</v>
      </c>
      <c r="F41" s="171">
        <v>40</v>
      </c>
      <c r="G41" s="171" t="s">
        <v>570</v>
      </c>
      <c r="H41" s="171">
        <f>ROUND(G41*(1+$I$7),2)</f>
        <v>82.12</v>
      </c>
      <c r="I41" s="171">
        <f>TRUNC($F41*H41,2)</f>
        <v>3284.8</v>
      </c>
      <c r="J41" s="222"/>
      <c r="K41" s="171"/>
      <c r="L41" s="222"/>
    </row>
    <row r="42" spans="1:14" s="70" customFormat="1" x14ac:dyDescent="0.2">
      <c r="A42" s="163"/>
      <c r="B42" s="157"/>
      <c r="C42" s="157"/>
      <c r="D42" s="174"/>
      <c r="E42" s="164"/>
      <c r="F42" s="161"/>
      <c r="G42" s="171"/>
      <c r="H42" s="161"/>
      <c r="I42" s="161"/>
      <c r="J42" s="219"/>
      <c r="K42" s="162"/>
      <c r="L42" s="220"/>
      <c r="M42" s="91"/>
      <c r="N42" s="91"/>
    </row>
    <row r="43" spans="1:14" s="91" customFormat="1" x14ac:dyDescent="0.2">
      <c r="A43" s="267" t="s">
        <v>10</v>
      </c>
      <c r="B43" s="360"/>
      <c r="C43" s="360"/>
      <c r="D43" s="229" t="s">
        <v>175</v>
      </c>
      <c r="E43" s="361"/>
      <c r="F43" s="175"/>
      <c r="G43" s="175"/>
      <c r="H43" s="175"/>
      <c r="I43" s="175">
        <f>SUM(I44:I50)</f>
        <v>111290.48</v>
      </c>
      <c r="J43" s="225"/>
      <c r="K43" s="199"/>
      <c r="L43" s="227"/>
      <c r="M43" s="95"/>
      <c r="N43" s="95"/>
    </row>
    <row r="44" spans="1:14" s="92" customFormat="1" ht="51" x14ac:dyDescent="0.2">
      <c r="A44" s="165" t="s">
        <v>137</v>
      </c>
      <c r="B44" s="165" t="s">
        <v>30</v>
      </c>
      <c r="C44" s="166" t="s">
        <v>349</v>
      </c>
      <c r="D44" s="167" t="s">
        <v>348</v>
      </c>
      <c r="E44" s="168" t="s">
        <v>86</v>
      </c>
      <c r="F44" s="171">
        <v>314.19000000000005</v>
      </c>
      <c r="G44" s="171" t="s">
        <v>574</v>
      </c>
      <c r="H44" s="171">
        <f t="shared" ref="H44:H49" si="0">ROUND(G44*(1+$I$7),2)</f>
        <v>97.63</v>
      </c>
      <c r="I44" s="171">
        <f t="shared" ref="I44:I49" si="1">TRUNC($F44*H44,2)</f>
        <v>30674.36</v>
      </c>
      <c r="J44" s="222"/>
      <c r="K44" s="171"/>
      <c r="L44" s="222"/>
    </row>
    <row r="45" spans="1:14" s="94" customFormat="1" ht="25.5" x14ac:dyDescent="0.2">
      <c r="A45" s="184" t="s">
        <v>158</v>
      </c>
      <c r="B45" s="184" t="s">
        <v>141</v>
      </c>
      <c r="C45" s="166" t="s">
        <v>320</v>
      </c>
      <c r="D45" s="193" t="s">
        <v>578</v>
      </c>
      <c r="E45" s="185" t="s">
        <v>86</v>
      </c>
      <c r="F45" s="187">
        <v>16.559999999999999</v>
      </c>
      <c r="G45" s="171">
        <f>COMPOSIÇÕES!J68</f>
        <v>732.65</v>
      </c>
      <c r="H45" s="187">
        <f t="shared" si="0"/>
        <v>882.84</v>
      </c>
      <c r="I45" s="187">
        <f t="shared" si="1"/>
        <v>14619.83</v>
      </c>
      <c r="J45" s="222"/>
      <c r="K45" s="171"/>
      <c r="L45" s="222"/>
      <c r="M45" s="92"/>
      <c r="N45" s="92"/>
    </row>
    <row r="46" spans="1:14" s="92" customFormat="1" ht="51" x14ac:dyDescent="0.2">
      <c r="A46" s="165" t="s">
        <v>159</v>
      </c>
      <c r="B46" s="165" t="s">
        <v>30</v>
      </c>
      <c r="C46" s="166" t="s">
        <v>182</v>
      </c>
      <c r="D46" s="167" t="s">
        <v>385</v>
      </c>
      <c r="E46" s="168" t="s">
        <v>86</v>
      </c>
      <c r="F46" s="171">
        <v>689.3</v>
      </c>
      <c r="G46" s="171" t="s">
        <v>589</v>
      </c>
      <c r="H46" s="171">
        <f t="shared" si="0"/>
        <v>5.28</v>
      </c>
      <c r="I46" s="171">
        <f t="shared" si="1"/>
        <v>3639.5</v>
      </c>
      <c r="J46" s="222"/>
      <c r="K46" s="171"/>
      <c r="L46" s="222"/>
    </row>
    <row r="47" spans="1:14" s="92" customFormat="1" ht="51" x14ac:dyDescent="0.2">
      <c r="A47" s="165" t="s">
        <v>197</v>
      </c>
      <c r="B47" s="165" t="s">
        <v>30</v>
      </c>
      <c r="C47" s="166" t="s">
        <v>184</v>
      </c>
      <c r="D47" s="167" t="s">
        <v>389</v>
      </c>
      <c r="E47" s="168" t="s">
        <v>86</v>
      </c>
      <c r="F47" s="171">
        <v>689.3</v>
      </c>
      <c r="G47" s="171" t="s">
        <v>591</v>
      </c>
      <c r="H47" s="171">
        <f t="shared" si="0"/>
        <v>50.73</v>
      </c>
      <c r="I47" s="171">
        <f t="shared" si="1"/>
        <v>34968.18</v>
      </c>
      <c r="J47" s="222"/>
      <c r="K47" s="171"/>
      <c r="L47" s="222"/>
    </row>
    <row r="48" spans="1:14" s="92" customFormat="1" ht="38.25" x14ac:dyDescent="0.2">
      <c r="A48" s="184" t="s">
        <v>198</v>
      </c>
      <c r="B48" s="165" t="s">
        <v>30</v>
      </c>
      <c r="C48" s="166" t="s">
        <v>388</v>
      </c>
      <c r="D48" s="167" t="s">
        <v>593</v>
      </c>
      <c r="E48" s="168" t="s">
        <v>86</v>
      </c>
      <c r="F48" s="171">
        <v>63.000000000000007</v>
      </c>
      <c r="G48" s="171" t="s">
        <v>595</v>
      </c>
      <c r="H48" s="171">
        <f t="shared" si="0"/>
        <v>205.98</v>
      </c>
      <c r="I48" s="171">
        <f t="shared" si="1"/>
        <v>12976.74</v>
      </c>
      <c r="J48" s="222"/>
      <c r="K48" s="171"/>
      <c r="L48" s="222"/>
    </row>
    <row r="49" spans="1:14" s="92" customFormat="1" ht="25.5" x14ac:dyDescent="0.2">
      <c r="A49" s="184" t="s">
        <v>609</v>
      </c>
      <c r="B49" s="184" t="s">
        <v>141</v>
      </c>
      <c r="C49" s="166" t="s">
        <v>193</v>
      </c>
      <c r="D49" s="167" t="s">
        <v>592</v>
      </c>
      <c r="E49" s="168" t="s">
        <v>86</v>
      </c>
      <c r="F49" s="171">
        <v>152.04</v>
      </c>
      <c r="G49" s="171">
        <f>COMPOSIÇÕES!J85</f>
        <v>78.66</v>
      </c>
      <c r="H49" s="171">
        <f t="shared" si="0"/>
        <v>94.79</v>
      </c>
      <c r="I49" s="171">
        <f t="shared" si="1"/>
        <v>14411.87</v>
      </c>
      <c r="J49" s="222"/>
      <c r="K49" s="171"/>
      <c r="L49" s="222"/>
    </row>
    <row r="50" spans="1:14" s="70" customFormat="1" x14ac:dyDescent="0.2">
      <c r="A50" s="163"/>
      <c r="B50" s="157"/>
      <c r="C50" s="166"/>
      <c r="D50" s="174"/>
      <c r="E50" s="164"/>
      <c r="F50" s="161"/>
      <c r="G50" s="161"/>
      <c r="H50" s="161"/>
      <c r="I50" s="161"/>
      <c r="J50" s="362"/>
      <c r="K50" s="175"/>
      <c r="L50" s="363"/>
      <c r="M50" s="364"/>
      <c r="N50" s="364"/>
    </row>
    <row r="51" spans="1:14" s="364" customFormat="1" x14ac:dyDescent="0.2">
      <c r="A51" s="267" t="s">
        <v>12</v>
      </c>
      <c r="B51" s="360"/>
      <c r="C51" s="360"/>
      <c r="D51" s="229" t="s">
        <v>177</v>
      </c>
      <c r="E51" s="361"/>
      <c r="F51" s="175"/>
      <c r="G51" s="175"/>
      <c r="H51" s="175"/>
      <c r="I51" s="175">
        <f>SUM(I52:I65)</f>
        <v>182917.24000000002</v>
      </c>
      <c r="J51" s="203"/>
      <c r="K51" s="161"/>
      <c r="L51" s="221"/>
      <c r="M51" s="70"/>
      <c r="N51" s="70"/>
    </row>
    <row r="52" spans="1:14" s="92" customFormat="1" ht="25.5" x14ac:dyDescent="0.2">
      <c r="A52" s="165" t="s">
        <v>138</v>
      </c>
      <c r="B52" s="184" t="s">
        <v>30</v>
      </c>
      <c r="C52" s="166" t="s">
        <v>308</v>
      </c>
      <c r="D52" s="167" t="s">
        <v>307</v>
      </c>
      <c r="E52" s="168" t="s">
        <v>78</v>
      </c>
      <c r="F52" s="171">
        <v>6.8</v>
      </c>
      <c r="G52" s="171" t="s">
        <v>537</v>
      </c>
      <c r="H52" s="171">
        <f>ROUND(G52*(1+$I$7),2)</f>
        <v>766.02</v>
      </c>
      <c r="I52" s="171">
        <f>TRUNC($F52*H52,2)</f>
        <v>5208.93</v>
      </c>
      <c r="J52" s="222"/>
      <c r="K52" s="171"/>
      <c r="L52" s="222"/>
    </row>
    <row r="53" spans="1:14" s="92" customFormat="1" ht="51" x14ac:dyDescent="0.2">
      <c r="A53" s="165" t="s">
        <v>160</v>
      </c>
      <c r="B53" s="165" t="s">
        <v>30</v>
      </c>
      <c r="C53" s="166" t="s">
        <v>181</v>
      </c>
      <c r="D53" s="167" t="s">
        <v>180</v>
      </c>
      <c r="E53" s="168" t="s">
        <v>86</v>
      </c>
      <c r="F53" s="171">
        <v>135.80000000000001</v>
      </c>
      <c r="G53" s="171" t="s">
        <v>615</v>
      </c>
      <c r="H53" s="171">
        <f>ROUND(G53*(1+$I$7),2)</f>
        <v>52.2</v>
      </c>
      <c r="I53" s="171">
        <f>TRUNC($F53*H53,2)</f>
        <v>7088.76</v>
      </c>
      <c r="J53" s="222"/>
      <c r="K53" s="171"/>
      <c r="L53" s="222"/>
    </row>
    <row r="54" spans="1:14" s="92" customFormat="1" ht="38.25" x14ac:dyDescent="0.2">
      <c r="A54" s="165" t="s">
        <v>199</v>
      </c>
      <c r="B54" s="165" t="s">
        <v>30</v>
      </c>
      <c r="C54" s="166" t="s">
        <v>388</v>
      </c>
      <c r="D54" s="167" t="s">
        <v>593</v>
      </c>
      <c r="E54" s="168" t="s">
        <v>86</v>
      </c>
      <c r="F54" s="171">
        <v>135.80000000000001</v>
      </c>
      <c r="G54" s="171" t="s">
        <v>595</v>
      </c>
      <c r="H54" s="171">
        <f>ROUND(G54*(1+$I$7),2)</f>
        <v>205.98</v>
      </c>
      <c r="I54" s="171">
        <f>TRUNC($F54*H54,2)</f>
        <v>27972.080000000002</v>
      </c>
      <c r="J54" s="222"/>
      <c r="K54" s="171"/>
      <c r="L54" s="222"/>
    </row>
    <row r="55" spans="1:14" s="364" customFormat="1" x14ac:dyDescent="0.2">
      <c r="A55" s="267"/>
      <c r="B55" s="360"/>
      <c r="C55" s="360"/>
      <c r="D55" s="229" t="s">
        <v>617</v>
      </c>
      <c r="E55" s="361"/>
      <c r="F55" s="175"/>
      <c r="G55" s="175"/>
      <c r="H55" s="175"/>
      <c r="I55" s="175"/>
      <c r="J55" s="203"/>
      <c r="K55" s="161"/>
      <c r="L55" s="221"/>
      <c r="M55" s="70"/>
      <c r="N55" s="70"/>
    </row>
    <row r="56" spans="1:14" s="92" customFormat="1" ht="39" customHeight="1" x14ac:dyDescent="0.2">
      <c r="A56" s="165" t="s">
        <v>330</v>
      </c>
      <c r="B56" s="165" t="s">
        <v>30</v>
      </c>
      <c r="C56" s="166" t="s">
        <v>322</v>
      </c>
      <c r="D56" s="167" t="s">
        <v>390</v>
      </c>
      <c r="E56" s="168" t="s">
        <v>86</v>
      </c>
      <c r="F56" s="171">
        <v>347.33</v>
      </c>
      <c r="G56" s="171" t="s">
        <v>619</v>
      </c>
      <c r="H56" s="171">
        <f t="shared" ref="H56:H64" si="2">ROUND(G56*(1+$I$7),2)</f>
        <v>85.6</v>
      </c>
      <c r="I56" s="171">
        <f t="shared" ref="I56:I64" si="3">TRUNC($F56*H56,2)</f>
        <v>29731.439999999999</v>
      </c>
      <c r="J56" s="222"/>
      <c r="K56" s="171"/>
      <c r="L56" s="222"/>
    </row>
    <row r="57" spans="1:14" s="92" customFormat="1" ht="39" customHeight="1" x14ac:dyDescent="0.2">
      <c r="A57" s="165" t="s">
        <v>321</v>
      </c>
      <c r="B57" s="165" t="s">
        <v>30</v>
      </c>
      <c r="C57" s="166" t="s">
        <v>645</v>
      </c>
      <c r="D57" s="167" t="s">
        <v>644</v>
      </c>
      <c r="E57" s="168" t="s">
        <v>86</v>
      </c>
      <c r="F57" s="171">
        <v>226.34</v>
      </c>
      <c r="G57" s="171" t="s">
        <v>647</v>
      </c>
      <c r="H57" s="171">
        <f t="shared" si="2"/>
        <v>94.06</v>
      </c>
      <c r="I57" s="171">
        <f t="shared" si="3"/>
        <v>21289.54</v>
      </c>
      <c r="J57" s="222"/>
      <c r="K57" s="171"/>
      <c r="L57" s="222"/>
    </row>
    <row r="58" spans="1:14" s="92" customFormat="1" ht="39" customHeight="1" x14ac:dyDescent="0.2">
      <c r="A58" s="165" t="s">
        <v>324</v>
      </c>
      <c r="B58" s="184" t="s">
        <v>141</v>
      </c>
      <c r="C58" s="166" t="s">
        <v>356</v>
      </c>
      <c r="D58" s="167" t="s">
        <v>671</v>
      </c>
      <c r="E58" s="168" t="s">
        <v>86</v>
      </c>
      <c r="F58" s="171">
        <v>576.32000000000005</v>
      </c>
      <c r="G58" s="171">
        <f>COMPOSIÇÕES!J101</f>
        <v>74.36</v>
      </c>
      <c r="H58" s="171">
        <f t="shared" si="2"/>
        <v>89.6</v>
      </c>
      <c r="I58" s="171">
        <f t="shared" si="3"/>
        <v>51638.27</v>
      </c>
      <c r="J58" s="222"/>
      <c r="K58" s="171"/>
      <c r="L58" s="222"/>
    </row>
    <row r="59" spans="1:14" s="92" customFormat="1" ht="63.75" x14ac:dyDescent="0.2">
      <c r="A59" s="165" t="s">
        <v>331</v>
      </c>
      <c r="B59" s="165" t="s">
        <v>30</v>
      </c>
      <c r="C59" s="166" t="s">
        <v>673</v>
      </c>
      <c r="D59" s="167" t="s">
        <v>672</v>
      </c>
      <c r="E59" s="168" t="s">
        <v>85</v>
      </c>
      <c r="F59" s="171">
        <v>304.52999999999997</v>
      </c>
      <c r="G59" s="171" t="s">
        <v>675</v>
      </c>
      <c r="H59" s="171">
        <f t="shared" si="2"/>
        <v>63.71</v>
      </c>
      <c r="I59" s="171">
        <f t="shared" si="3"/>
        <v>19401.599999999999</v>
      </c>
      <c r="J59" s="222"/>
      <c r="K59" s="171"/>
      <c r="L59" s="222"/>
    </row>
    <row r="60" spans="1:14" s="92" customFormat="1" ht="63.75" x14ac:dyDescent="0.2">
      <c r="A60" s="165" t="s">
        <v>332</v>
      </c>
      <c r="B60" s="165" t="s">
        <v>30</v>
      </c>
      <c r="C60" s="166" t="s">
        <v>328</v>
      </c>
      <c r="D60" s="167" t="s">
        <v>329</v>
      </c>
      <c r="E60" s="168" t="s">
        <v>85</v>
      </c>
      <c r="F60" s="171">
        <v>198.2</v>
      </c>
      <c r="G60" s="171" t="s">
        <v>677</v>
      </c>
      <c r="H60" s="171">
        <f t="shared" si="2"/>
        <v>68.930000000000007</v>
      </c>
      <c r="I60" s="171">
        <f t="shared" si="3"/>
        <v>13661.92</v>
      </c>
      <c r="J60" s="222"/>
      <c r="K60" s="171"/>
      <c r="L60" s="222"/>
    </row>
    <row r="61" spans="1:14" s="92" customFormat="1" x14ac:dyDescent="0.2">
      <c r="A61" s="165" t="s">
        <v>353</v>
      </c>
      <c r="B61" s="184" t="s">
        <v>141</v>
      </c>
      <c r="C61" s="166" t="s">
        <v>361</v>
      </c>
      <c r="D61" s="167" t="s">
        <v>678</v>
      </c>
      <c r="E61" s="168" t="s">
        <v>78</v>
      </c>
      <c r="F61" s="171">
        <v>7.43</v>
      </c>
      <c r="G61" s="171">
        <f>COMPOSIÇÕES!J114</f>
        <v>166.69</v>
      </c>
      <c r="H61" s="171">
        <f t="shared" si="2"/>
        <v>200.86</v>
      </c>
      <c r="I61" s="171">
        <f t="shared" si="3"/>
        <v>1492.38</v>
      </c>
      <c r="J61" s="222"/>
      <c r="K61" s="171"/>
      <c r="L61" s="222"/>
    </row>
    <row r="62" spans="1:14" s="92" customFormat="1" x14ac:dyDescent="0.2">
      <c r="A62" s="165" t="s">
        <v>394</v>
      </c>
      <c r="B62" s="165" t="s">
        <v>30</v>
      </c>
      <c r="C62" s="166" t="s">
        <v>392</v>
      </c>
      <c r="D62" s="167" t="s">
        <v>391</v>
      </c>
      <c r="E62" s="168" t="s">
        <v>86</v>
      </c>
      <c r="F62" s="171">
        <v>109.01</v>
      </c>
      <c r="G62" s="171" t="s">
        <v>690</v>
      </c>
      <c r="H62" s="171">
        <f t="shared" si="2"/>
        <v>5.43</v>
      </c>
      <c r="I62" s="171">
        <f t="shared" si="3"/>
        <v>591.91999999999996</v>
      </c>
      <c r="J62" s="222"/>
      <c r="K62" s="171"/>
      <c r="L62" s="222"/>
    </row>
    <row r="63" spans="1:14" s="92" customFormat="1" x14ac:dyDescent="0.2">
      <c r="A63" s="165" t="s">
        <v>685</v>
      </c>
      <c r="B63" s="165" t="s">
        <v>30</v>
      </c>
      <c r="C63" s="166" t="s">
        <v>325</v>
      </c>
      <c r="D63" s="167" t="s">
        <v>326</v>
      </c>
      <c r="E63" s="168" t="s">
        <v>86</v>
      </c>
      <c r="F63" s="171">
        <v>109.01</v>
      </c>
      <c r="G63" s="171" t="s">
        <v>692</v>
      </c>
      <c r="H63" s="171">
        <f t="shared" si="2"/>
        <v>19.59</v>
      </c>
      <c r="I63" s="171">
        <f t="shared" si="3"/>
        <v>2135.5</v>
      </c>
      <c r="J63" s="222"/>
      <c r="K63" s="171"/>
      <c r="L63" s="222"/>
    </row>
    <row r="64" spans="1:14" s="222" customFormat="1" ht="30" customHeight="1" x14ac:dyDescent="0.25">
      <c r="A64" s="165" t="s">
        <v>686</v>
      </c>
      <c r="B64" s="165" t="s">
        <v>30</v>
      </c>
      <c r="C64" s="166" t="s">
        <v>444</v>
      </c>
      <c r="D64" s="167" t="s">
        <v>445</v>
      </c>
      <c r="E64" s="423" t="s">
        <v>84</v>
      </c>
      <c r="F64" s="171">
        <v>10</v>
      </c>
      <c r="G64" s="171" t="s">
        <v>688</v>
      </c>
      <c r="H64" s="171">
        <f t="shared" si="2"/>
        <v>270.49</v>
      </c>
      <c r="I64" s="171">
        <f t="shared" si="3"/>
        <v>2704.9</v>
      </c>
      <c r="K64" s="171"/>
    </row>
    <row r="65" spans="1:14" s="70" customFormat="1" x14ac:dyDescent="0.2">
      <c r="A65" s="163"/>
      <c r="B65" s="157"/>
      <c r="C65" s="157"/>
      <c r="D65" s="174"/>
      <c r="E65" s="164"/>
      <c r="F65" s="161"/>
      <c r="G65" s="161"/>
      <c r="H65" s="161"/>
      <c r="I65" s="161"/>
      <c r="J65" s="517"/>
      <c r="K65" s="471"/>
      <c r="L65" s="518"/>
      <c r="M65" s="519"/>
      <c r="N65" s="519"/>
    </row>
    <row r="66" spans="1:14" s="364" customFormat="1" x14ac:dyDescent="0.2">
      <c r="A66" s="267" t="s">
        <v>18</v>
      </c>
      <c r="B66" s="360"/>
      <c r="C66" s="360"/>
      <c r="D66" s="229" t="s">
        <v>176</v>
      </c>
      <c r="E66" s="361"/>
      <c r="F66" s="175"/>
      <c r="G66" s="175"/>
      <c r="H66" s="175"/>
      <c r="I66" s="175">
        <f>SUM(I67:I75)</f>
        <v>52300.959999999992</v>
      </c>
      <c r="J66" s="203"/>
      <c r="K66" s="161"/>
      <c r="L66" s="221"/>
      <c r="M66" s="70"/>
      <c r="N66" s="70"/>
    </row>
    <row r="67" spans="1:14" s="92" customFormat="1" ht="63.75" x14ac:dyDescent="0.2">
      <c r="A67" s="165" t="s">
        <v>139</v>
      </c>
      <c r="B67" s="165" t="s">
        <v>30</v>
      </c>
      <c r="C67" s="166" t="s">
        <v>694</v>
      </c>
      <c r="D67" s="167" t="s">
        <v>693</v>
      </c>
      <c r="E67" s="168" t="s">
        <v>86</v>
      </c>
      <c r="F67" s="171">
        <v>149.61000000000001</v>
      </c>
      <c r="G67" s="171" t="s">
        <v>697</v>
      </c>
      <c r="H67" s="171">
        <f t="shared" ref="H67:H74" si="4">ROUND(G67*(1+$I$7),2)</f>
        <v>30.98</v>
      </c>
      <c r="I67" s="171">
        <f t="shared" ref="I67:I74" si="5">TRUNC($F67*H67,2)</f>
        <v>4634.91</v>
      </c>
      <c r="J67" s="222"/>
      <c r="K67" s="171"/>
      <c r="L67" s="222"/>
    </row>
    <row r="68" spans="1:14" s="92" customFormat="1" ht="51" x14ac:dyDescent="0.2">
      <c r="A68" s="165" t="s">
        <v>161</v>
      </c>
      <c r="B68" s="165" t="s">
        <v>30</v>
      </c>
      <c r="C68" s="166" t="s">
        <v>698</v>
      </c>
      <c r="D68" s="167" t="s">
        <v>699</v>
      </c>
      <c r="E68" s="168" t="s">
        <v>86</v>
      </c>
      <c r="F68" s="171">
        <v>149.61000000000001</v>
      </c>
      <c r="G68" s="171" t="s">
        <v>701</v>
      </c>
      <c r="H68" s="171">
        <f t="shared" si="4"/>
        <v>75.31</v>
      </c>
      <c r="I68" s="171">
        <f t="shared" si="5"/>
        <v>11267.12</v>
      </c>
      <c r="J68" s="222"/>
      <c r="K68" s="171"/>
      <c r="L68" s="222"/>
    </row>
    <row r="69" spans="1:14" s="92" customFormat="1" ht="25.5" x14ac:dyDescent="0.2">
      <c r="A69" s="165" t="s">
        <v>162</v>
      </c>
      <c r="B69" s="165" t="s">
        <v>30</v>
      </c>
      <c r="C69" s="166" t="s">
        <v>702</v>
      </c>
      <c r="D69" s="167" t="s">
        <v>703</v>
      </c>
      <c r="E69" s="168" t="s">
        <v>86</v>
      </c>
      <c r="F69" s="171">
        <v>135.80000000000001</v>
      </c>
      <c r="G69" s="171" t="s">
        <v>705</v>
      </c>
      <c r="H69" s="171">
        <f t="shared" si="4"/>
        <v>53.48</v>
      </c>
      <c r="I69" s="171">
        <f t="shared" si="5"/>
        <v>7262.58</v>
      </c>
      <c r="J69" s="222"/>
      <c r="K69" s="171"/>
      <c r="L69" s="222"/>
    </row>
    <row r="70" spans="1:14" s="92" customFormat="1" ht="38.25" x14ac:dyDescent="0.2">
      <c r="A70" s="165" t="s">
        <v>710</v>
      </c>
      <c r="B70" s="165" t="s">
        <v>30</v>
      </c>
      <c r="C70" s="166" t="s">
        <v>707</v>
      </c>
      <c r="D70" s="167" t="s">
        <v>708</v>
      </c>
      <c r="E70" s="168" t="s">
        <v>85</v>
      </c>
      <c r="F70" s="171">
        <v>74.8</v>
      </c>
      <c r="G70" s="171" t="s">
        <v>712</v>
      </c>
      <c r="H70" s="171">
        <f t="shared" si="4"/>
        <v>195.79</v>
      </c>
      <c r="I70" s="171">
        <f t="shared" si="5"/>
        <v>14645.09</v>
      </c>
      <c r="J70" s="222"/>
      <c r="K70" s="171"/>
      <c r="L70" s="222"/>
    </row>
    <row r="71" spans="1:14" s="92" customFormat="1" ht="38.25" x14ac:dyDescent="0.2">
      <c r="A71" s="165" t="s">
        <v>200</v>
      </c>
      <c r="B71" s="165" t="s">
        <v>30</v>
      </c>
      <c r="C71" s="166" t="s">
        <v>713</v>
      </c>
      <c r="D71" s="167" t="s">
        <v>721</v>
      </c>
      <c r="E71" s="168" t="s">
        <v>86</v>
      </c>
      <c r="F71" s="171">
        <v>53.13</v>
      </c>
      <c r="G71" s="171" t="s">
        <v>723</v>
      </c>
      <c r="H71" s="171">
        <f t="shared" si="4"/>
        <v>163.82</v>
      </c>
      <c r="I71" s="171">
        <f t="shared" si="5"/>
        <v>8703.75</v>
      </c>
      <c r="J71" s="222"/>
      <c r="K71" s="171"/>
      <c r="L71" s="222"/>
    </row>
    <row r="72" spans="1:14" s="92" customFormat="1" ht="38.25" x14ac:dyDescent="0.2">
      <c r="A72" s="165" t="s">
        <v>731</v>
      </c>
      <c r="B72" s="165" t="s">
        <v>30</v>
      </c>
      <c r="C72" s="166" t="s">
        <v>716</v>
      </c>
      <c r="D72" s="167" t="s">
        <v>724</v>
      </c>
      <c r="E72" s="168" t="s">
        <v>86</v>
      </c>
      <c r="F72" s="171">
        <v>53.13</v>
      </c>
      <c r="G72" s="171" t="s">
        <v>726</v>
      </c>
      <c r="H72" s="171">
        <f t="shared" si="4"/>
        <v>44.51</v>
      </c>
      <c r="I72" s="171">
        <f t="shared" si="5"/>
        <v>2364.81</v>
      </c>
      <c r="J72" s="222"/>
      <c r="K72" s="171"/>
      <c r="L72" s="222"/>
    </row>
    <row r="73" spans="1:14" s="92" customFormat="1" ht="25.5" x14ac:dyDescent="0.2">
      <c r="A73" s="165" t="s">
        <v>732</v>
      </c>
      <c r="B73" s="165" t="s">
        <v>30</v>
      </c>
      <c r="C73" s="166" t="s">
        <v>728</v>
      </c>
      <c r="D73" s="167" t="s">
        <v>727</v>
      </c>
      <c r="E73" s="168" t="s">
        <v>85</v>
      </c>
      <c r="F73" s="171">
        <v>45</v>
      </c>
      <c r="G73" s="171" t="s">
        <v>730</v>
      </c>
      <c r="H73" s="171">
        <f t="shared" si="4"/>
        <v>61.78</v>
      </c>
      <c r="I73" s="171">
        <f t="shared" si="5"/>
        <v>2780.1</v>
      </c>
      <c r="J73" s="222"/>
      <c r="K73" s="171"/>
      <c r="L73" s="222"/>
    </row>
    <row r="74" spans="1:14" s="92" customFormat="1" ht="38.25" x14ac:dyDescent="0.2">
      <c r="A74" s="165" t="s">
        <v>733</v>
      </c>
      <c r="B74" s="165" t="s">
        <v>30</v>
      </c>
      <c r="C74" s="166" t="s">
        <v>718</v>
      </c>
      <c r="D74" s="167" t="s">
        <v>719</v>
      </c>
      <c r="E74" s="168" t="s">
        <v>84</v>
      </c>
      <c r="F74" s="171">
        <v>2</v>
      </c>
      <c r="G74" s="171" t="s">
        <v>735</v>
      </c>
      <c r="H74" s="171">
        <f t="shared" si="4"/>
        <v>321.3</v>
      </c>
      <c r="I74" s="171">
        <f t="shared" si="5"/>
        <v>642.6</v>
      </c>
      <c r="J74" s="222"/>
      <c r="K74" s="171"/>
      <c r="L74" s="222"/>
    </row>
    <row r="75" spans="1:14" s="70" customFormat="1" x14ac:dyDescent="0.2">
      <c r="A75" s="163"/>
      <c r="B75" s="157"/>
      <c r="C75" s="157"/>
      <c r="D75" s="174"/>
      <c r="E75" s="164"/>
      <c r="F75" s="161"/>
      <c r="G75" s="161"/>
      <c r="H75" s="161"/>
      <c r="I75" s="161"/>
      <c r="J75" s="203"/>
      <c r="K75" s="161"/>
      <c r="L75" s="221"/>
    </row>
    <row r="76" spans="1:14" s="364" customFormat="1" ht="12.75" x14ac:dyDescent="0.2">
      <c r="A76" s="267" t="s">
        <v>19</v>
      </c>
      <c r="B76" s="360"/>
      <c r="C76" s="360"/>
      <c r="D76" s="229" t="s">
        <v>736</v>
      </c>
      <c r="E76" s="361"/>
      <c r="F76" s="175"/>
      <c r="G76" s="175"/>
      <c r="H76" s="175"/>
      <c r="I76" s="175">
        <f>SUM(I77:I85)</f>
        <v>33373.79</v>
      </c>
      <c r="J76" s="362"/>
      <c r="K76" s="175"/>
      <c r="L76" s="363"/>
    </row>
    <row r="77" spans="1:14" s="92" customFormat="1" ht="76.5" x14ac:dyDescent="0.2">
      <c r="A77" s="165" t="s">
        <v>140</v>
      </c>
      <c r="B77" s="165" t="s">
        <v>30</v>
      </c>
      <c r="C77" s="166" t="s">
        <v>755</v>
      </c>
      <c r="D77" s="167" t="s">
        <v>754</v>
      </c>
      <c r="E77" s="168" t="s">
        <v>84</v>
      </c>
      <c r="F77" s="171">
        <v>6</v>
      </c>
      <c r="G77" s="171" t="s">
        <v>757</v>
      </c>
      <c r="H77" s="171">
        <f t="shared" ref="H77:H84" si="6">ROUND(G77*(1+$I$7),2)</f>
        <v>1298.03</v>
      </c>
      <c r="I77" s="171">
        <f t="shared" ref="I77:I84" si="7">TRUNC($F77*H77,2)</f>
        <v>7788.18</v>
      </c>
      <c r="J77" s="222"/>
      <c r="K77" s="171"/>
      <c r="L77" s="222"/>
    </row>
    <row r="78" spans="1:14" s="92" customFormat="1" ht="38.25" x14ac:dyDescent="0.2">
      <c r="A78" s="165" t="s">
        <v>163</v>
      </c>
      <c r="B78" s="165" t="s">
        <v>30</v>
      </c>
      <c r="C78" s="166" t="s">
        <v>737</v>
      </c>
      <c r="D78" s="167" t="s">
        <v>738</v>
      </c>
      <c r="E78" s="168" t="s">
        <v>86</v>
      </c>
      <c r="F78" s="171">
        <v>5.76</v>
      </c>
      <c r="G78" s="171" t="s">
        <v>753</v>
      </c>
      <c r="H78" s="171">
        <f t="shared" si="6"/>
        <v>542.66999999999996</v>
      </c>
      <c r="I78" s="171">
        <f t="shared" si="7"/>
        <v>3125.77</v>
      </c>
      <c r="J78" s="222"/>
      <c r="K78" s="171"/>
      <c r="L78" s="222"/>
    </row>
    <row r="79" spans="1:14" s="92" customFormat="1" ht="25.5" x14ac:dyDescent="0.2">
      <c r="A79" s="165" t="s">
        <v>164</v>
      </c>
      <c r="B79" s="184" t="s">
        <v>141</v>
      </c>
      <c r="C79" s="166" t="s">
        <v>362</v>
      </c>
      <c r="D79" s="167" t="s">
        <v>478</v>
      </c>
      <c r="E79" s="168" t="s">
        <v>86</v>
      </c>
      <c r="F79" s="171">
        <v>13.2</v>
      </c>
      <c r="G79" s="171">
        <f>COMPOSIÇÕES!J129</f>
        <v>396.78</v>
      </c>
      <c r="H79" s="171">
        <f t="shared" si="6"/>
        <v>478.12</v>
      </c>
      <c r="I79" s="171">
        <f t="shared" si="7"/>
        <v>6311.18</v>
      </c>
      <c r="J79" s="222"/>
      <c r="K79" s="171"/>
      <c r="L79" s="222"/>
    </row>
    <row r="80" spans="1:14" s="92" customFormat="1" ht="25.5" x14ac:dyDescent="0.2">
      <c r="A80" s="165" t="s">
        <v>165</v>
      </c>
      <c r="B80" s="165" t="s">
        <v>30</v>
      </c>
      <c r="C80" s="166" t="s">
        <v>740</v>
      </c>
      <c r="D80" s="167" t="s">
        <v>741</v>
      </c>
      <c r="E80" s="168" t="s">
        <v>86</v>
      </c>
      <c r="F80" s="171">
        <v>14.52</v>
      </c>
      <c r="G80" s="171" t="s">
        <v>765</v>
      </c>
      <c r="H80" s="171">
        <f t="shared" si="6"/>
        <v>729.23</v>
      </c>
      <c r="I80" s="171">
        <f t="shared" si="7"/>
        <v>10588.41</v>
      </c>
      <c r="J80" s="222"/>
      <c r="K80" s="171"/>
      <c r="L80" s="222"/>
    </row>
    <row r="81" spans="1:14" s="92" customFormat="1" ht="51" x14ac:dyDescent="0.2">
      <c r="A81" s="165" t="s">
        <v>185</v>
      </c>
      <c r="B81" s="165" t="s">
        <v>30</v>
      </c>
      <c r="C81" s="166" t="s">
        <v>742</v>
      </c>
      <c r="D81" s="167" t="s">
        <v>743</v>
      </c>
      <c r="E81" s="168" t="s">
        <v>86</v>
      </c>
      <c r="F81" s="171">
        <v>1.8399999999999999</v>
      </c>
      <c r="G81" s="171" t="s">
        <v>767</v>
      </c>
      <c r="H81" s="171">
        <f t="shared" si="6"/>
        <v>284.97000000000003</v>
      </c>
      <c r="I81" s="171">
        <f t="shared" si="7"/>
        <v>524.34</v>
      </c>
      <c r="J81" s="222"/>
      <c r="K81" s="171"/>
      <c r="L81" s="222"/>
    </row>
    <row r="82" spans="1:14" s="92" customFormat="1" ht="25.5" x14ac:dyDescent="0.2">
      <c r="A82" s="165" t="s">
        <v>186</v>
      </c>
      <c r="B82" s="165" t="s">
        <v>30</v>
      </c>
      <c r="C82" s="166" t="s">
        <v>746</v>
      </c>
      <c r="D82" s="167" t="s">
        <v>747</v>
      </c>
      <c r="E82" s="168" t="s">
        <v>86</v>
      </c>
      <c r="F82" s="171">
        <v>3.48</v>
      </c>
      <c r="G82" s="171" t="s">
        <v>769</v>
      </c>
      <c r="H82" s="171">
        <f t="shared" si="6"/>
        <v>728.56</v>
      </c>
      <c r="I82" s="171">
        <f t="shared" si="7"/>
        <v>2535.38</v>
      </c>
      <c r="J82" s="222"/>
      <c r="K82" s="171"/>
      <c r="L82" s="222"/>
    </row>
    <row r="83" spans="1:14" s="92" customFormat="1" ht="42" customHeight="1" x14ac:dyDescent="0.2">
      <c r="A83" s="165" t="s">
        <v>187</v>
      </c>
      <c r="B83" s="165" t="s">
        <v>30</v>
      </c>
      <c r="C83" s="166" t="s">
        <v>748</v>
      </c>
      <c r="D83" s="167" t="s">
        <v>749</v>
      </c>
      <c r="E83" s="168" t="s">
        <v>84</v>
      </c>
      <c r="F83" s="171">
        <v>5</v>
      </c>
      <c r="G83" s="171" t="s">
        <v>773</v>
      </c>
      <c r="H83" s="171">
        <f t="shared" si="6"/>
        <v>112.57</v>
      </c>
      <c r="I83" s="171">
        <f t="shared" si="7"/>
        <v>562.85</v>
      </c>
      <c r="J83" s="222"/>
      <c r="K83" s="171"/>
      <c r="L83" s="222"/>
    </row>
    <row r="84" spans="1:14" s="92" customFormat="1" ht="38.25" x14ac:dyDescent="0.2">
      <c r="A84" s="165" t="s">
        <v>490</v>
      </c>
      <c r="B84" s="165" t="s">
        <v>30</v>
      </c>
      <c r="C84" s="166" t="s">
        <v>750</v>
      </c>
      <c r="D84" s="167" t="s">
        <v>751</v>
      </c>
      <c r="E84" s="168" t="s">
        <v>84</v>
      </c>
      <c r="F84" s="171">
        <v>4</v>
      </c>
      <c r="G84" s="171" t="s">
        <v>771</v>
      </c>
      <c r="H84" s="171">
        <f t="shared" si="6"/>
        <v>484.42</v>
      </c>
      <c r="I84" s="171">
        <f t="shared" si="7"/>
        <v>1937.68</v>
      </c>
      <c r="J84" s="222"/>
      <c r="K84" s="171"/>
      <c r="L84" s="222"/>
    </row>
    <row r="85" spans="1:14" s="95" customFormat="1" x14ac:dyDescent="0.2">
      <c r="A85" s="195"/>
      <c r="B85" s="196"/>
      <c r="C85" s="196"/>
      <c r="D85" s="197"/>
      <c r="E85" s="198"/>
      <c r="F85" s="199"/>
      <c r="G85" s="199"/>
      <c r="H85" s="199"/>
      <c r="I85" s="199"/>
      <c r="J85" s="225"/>
      <c r="K85" s="199"/>
      <c r="L85" s="227"/>
    </row>
    <row r="86" spans="1:14" s="364" customFormat="1" x14ac:dyDescent="0.2">
      <c r="A86" s="267" t="s">
        <v>20</v>
      </c>
      <c r="B86" s="360"/>
      <c r="C86" s="360"/>
      <c r="D86" s="229" t="s">
        <v>127</v>
      </c>
      <c r="E86" s="361"/>
      <c r="F86" s="175"/>
      <c r="G86" s="175"/>
      <c r="H86" s="175"/>
      <c r="I86" s="175">
        <f>SUM(I87:I96)</f>
        <v>24234.410000000003</v>
      </c>
      <c r="J86" s="203"/>
      <c r="K86" s="161"/>
      <c r="L86" s="221"/>
      <c r="M86" s="70"/>
      <c r="N86" s="70"/>
    </row>
    <row r="87" spans="1:14" s="92" customFormat="1" ht="25.5" x14ac:dyDescent="0.2">
      <c r="A87" s="165" t="s">
        <v>178</v>
      </c>
      <c r="B87" s="165" t="s">
        <v>30</v>
      </c>
      <c r="C87" s="166" t="s">
        <v>275</v>
      </c>
      <c r="D87" s="167" t="s">
        <v>774</v>
      </c>
      <c r="E87" s="168" t="s">
        <v>86</v>
      </c>
      <c r="F87" s="171">
        <v>179.35000000000002</v>
      </c>
      <c r="G87" s="171" t="s">
        <v>776</v>
      </c>
      <c r="H87" s="171">
        <f t="shared" ref="H87:H95" si="8">ROUND(G87*(1+$I$7),2)</f>
        <v>6.15</v>
      </c>
      <c r="I87" s="171">
        <f t="shared" ref="I87:I95" si="9">TRUNC($F87*H87,2)</f>
        <v>1103</v>
      </c>
      <c r="J87" s="222"/>
      <c r="K87" s="171"/>
      <c r="L87" s="222"/>
    </row>
    <row r="88" spans="1:14" s="92" customFormat="1" ht="25.5" x14ac:dyDescent="0.2">
      <c r="A88" s="165" t="s">
        <v>166</v>
      </c>
      <c r="B88" s="165" t="s">
        <v>30</v>
      </c>
      <c r="C88" s="166" t="s">
        <v>274</v>
      </c>
      <c r="D88" s="167" t="s">
        <v>780</v>
      </c>
      <c r="E88" s="168" t="s">
        <v>86</v>
      </c>
      <c r="F88" s="171">
        <v>179.35</v>
      </c>
      <c r="G88" s="171" t="s">
        <v>778</v>
      </c>
      <c r="H88" s="171">
        <f t="shared" si="8"/>
        <v>23.15</v>
      </c>
      <c r="I88" s="171">
        <f t="shared" si="9"/>
        <v>4151.95</v>
      </c>
      <c r="J88" s="222"/>
      <c r="K88" s="171"/>
      <c r="L88" s="222"/>
    </row>
    <row r="89" spans="1:14" s="92" customFormat="1" ht="25.5" x14ac:dyDescent="0.2">
      <c r="A89" s="165" t="s">
        <v>167</v>
      </c>
      <c r="B89" s="165" t="s">
        <v>30</v>
      </c>
      <c r="C89" s="166" t="s">
        <v>192</v>
      </c>
      <c r="D89" s="167" t="s">
        <v>782</v>
      </c>
      <c r="E89" s="168" t="s">
        <v>86</v>
      </c>
      <c r="F89" s="171">
        <v>179.35</v>
      </c>
      <c r="G89" s="171" t="s">
        <v>784</v>
      </c>
      <c r="H89" s="171">
        <f t="shared" si="8"/>
        <v>18.75</v>
      </c>
      <c r="I89" s="171">
        <f t="shared" si="9"/>
        <v>3362.81</v>
      </c>
      <c r="J89" s="222"/>
      <c r="K89" s="171"/>
      <c r="L89" s="222"/>
    </row>
    <row r="90" spans="1:14" s="92" customFormat="1" ht="25.5" x14ac:dyDescent="0.2">
      <c r="A90" s="165" t="s">
        <v>796</v>
      </c>
      <c r="B90" s="165" t="s">
        <v>30</v>
      </c>
      <c r="C90" s="166" t="s">
        <v>276</v>
      </c>
      <c r="D90" s="167" t="s">
        <v>785</v>
      </c>
      <c r="E90" s="168" t="s">
        <v>86</v>
      </c>
      <c r="F90" s="171">
        <v>309.19999999999993</v>
      </c>
      <c r="G90" s="171" t="s">
        <v>787</v>
      </c>
      <c r="H90" s="171">
        <f t="shared" si="8"/>
        <v>5.05</v>
      </c>
      <c r="I90" s="171">
        <f t="shared" si="9"/>
        <v>1561.46</v>
      </c>
      <c r="J90" s="222"/>
      <c r="K90" s="171"/>
      <c r="L90" s="222"/>
    </row>
    <row r="91" spans="1:14" s="92" customFormat="1" ht="25.5" x14ac:dyDescent="0.2">
      <c r="A91" s="165" t="s">
        <v>797</v>
      </c>
      <c r="B91" s="165" t="s">
        <v>30</v>
      </c>
      <c r="C91" s="166" t="s">
        <v>284</v>
      </c>
      <c r="D91" s="167" t="s">
        <v>793</v>
      </c>
      <c r="E91" s="168" t="s">
        <v>86</v>
      </c>
      <c r="F91" s="171">
        <v>309.2</v>
      </c>
      <c r="G91" s="171" t="s">
        <v>795</v>
      </c>
      <c r="H91" s="171">
        <f t="shared" si="8"/>
        <v>18.739999999999998</v>
      </c>
      <c r="I91" s="171">
        <f t="shared" si="9"/>
        <v>5794.4</v>
      </c>
      <c r="J91" s="222"/>
      <c r="K91" s="171"/>
      <c r="L91" s="203"/>
    </row>
    <row r="92" spans="1:14" s="92" customFormat="1" ht="25.5" x14ac:dyDescent="0.2">
      <c r="A92" s="165" t="s">
        <v>809</v>
      </c>
      <c r="B92" s="165" t="s">
        <v>30</v>
      </c>
      <c r="C92" s="166" t="s">
        <v>89</v>
      </c>
      <c r="D92" s="167" t="s">
        <v>799</v>
      </c>
      <c r="E92" s="168" t="s">
        <v>86</v>
      </c>
      <c r="F92" s="171">
        <v>309.2</v>
      </c>
      <c r="G92" s="171" t="s">
        <v>801</v>
      </c>
      <c r="H92" s="171">
        <f t="shared" si="8"/>
        <v>16.059999999999999</v>
      </c>
      <c r="I92" s="171">
        <f t="shared" si="9"/>
        <v>4965.75</v>
      </c>
      <c r="J92" s="222"/>
      <c r="K92" s="171"/>
      <c r="L92" s="228"/>
    </row>
    <row r="93" spans="1:14" s="92" customFormat="1" ht="38.25" x14ac:dyDescent="0.2">
      <c r="A93" s="165" t="s">
        <v>810</v>
      </c>
      <c r="B93" s="165" t="s">
        <v>30</v>
      </c>
      <c r="C93" s="166" t="s">
        <v>803</v>
      </c>
      <c r="D93" s="167" t="s">
        <v>802</v>
      </c>
      <c r="E93" s="168" t="s">
        <v>86</v>
      </c>
      <c r="F93" s="171">
        <v>18</v>
      </c>
      <c r="G93" s="171" t="s">
        <v>805</v>
      </c>
      <c r="H93" s="171">
        <f t="shared" si="8"/>
        <v>13.89</v>
      </c>
      <c r="I93" s="171">
        <f t="shared" si="9"/>
        <v>250.02</v>
      </c>
      <c r="J93" s="222"/>
      <c r="K93" s="171"/>
      <c r="L93" s="228"/>
    </row>
    <row r="94" spans="1:14" s="92" customFormat="1" ht="51" x14ac:dyDescent="0.2">
      <c r="A94" s="165" t="s">
        <v>811</v>
      </c>
      <c r="B94" s="165" t="s">
        <v>30</v>
      </c>
      <c r="C94" s="166" t="s">
        <v>492</v>
      </c>
      <c r="D94" s="167" t="s">
        <v>491</v>
      </c>
      <c r="E94" s="168" t="s">
        <v>86</v>
      </c>
      <c r="F94" s="171">
        <v>44.4</v>
      </c>
      <c r="G94" s="171" t="s">
        <v>808</v>
      </c>
      <c r="H94" s="171">
        <f t="shared" si="8"/>
        <v>58.35</v>
      </c>
      <c r="I94" s="171">
        <f t="shared" si="9"/>
        <v>2590.7399999999998</v>
      </c>
      <c r="J94" s="222"/>
      <c r="K94" s="171"/>
      <c r="L94" s="228"/>
    </row>
    <row r="95" spans="1:14" s="92" customFormat="1" ht="25.5" x14ac:dyDescent="0.2">
      <c r="A95" s="165" t="s">
        <v>812</v>
      </c>
      <c r="B95" s="165" t="s">
        <v>30</v>
      </c>
      <c r="C95" s="166" t="s">
        <v>814</v>
      </c>
      <c r="D95" s="167" t="s">
        <v>813</v>
      </c>
      <c r="E95" s="168" t="s">
        <v>86</v>
      </c>
      <c r="F95" s="171">
        <v>22.68</v>
      </c>
      <c r="G95" s="171" t="s">
        <v>815</v>
      </c>
      <c r="H95" s="171">
        <f t="shared" si="8"/>
        <v>20.03</v>
      </c>
      <c r="I95" s="171">
        <f t="shared" si="9"/>
        <v>454.28</v>
      </c>
      <c r="J95" s="222"/>
      <c r="K95" s="171"/>
      <c r="L95" s="228"/>
    </row>
    <row r="96" spans="1:14" s="70" customFormat="1" x14ac:dyDescent="0.2">
      <c r="A96" s="163"/>
      <c r="B96" s="157"/>
      <c r="C96" s="157"/>
      <c r="D96" s="174"/>
      <c r="E96" s="164"/>
      <c r="F96" s="161"/>
      <c r="G96" s="161"/>
      <c r="H96" s="161"/>
      <c r="I96" s="161"/>
      <c r="J96" s="362"/>
      <c r="K96" s="175"/>
      <c r="L96" s="363"/>
      <c r="M96" s="364"/>
      <c r="N96" s="364"/>
    </row>
    <row r="97" spans="1:14" s="364" customFormat="1" x14ac:dyDescent="0.2">
      <c r="A97" s="267" t="s">
        <v>21</v>
      </c>
      <c r="B97" s="360"/>
      <c r="C97" s="360"/>
      <c r="D97" s="229" t="s">
        <v>318</v>
      </c>
      <c r="E97" s="361"/>
      <c r="F97" s="175"/>
      <c r="G97" s="175"/>
      <c r="H97" s="175"/>
      <c r="I97" s="175">
        <f>SUM(I98:I121)</f>
        <v>56138.79</v>
      </c>
      <c r="J97" s="203"/>
      <c r="K97" s="161"/>
      <c r="L97" s="221"/>
      <c r="M97" s="70"/>
      <c r="N97" s="70"/>
    </row>
    <row r="98" spans="1:14" s="92" customFormat="1" ht="51" x14ac:dyDescent="0.2">
      <c r="A98" s="165" t="s">
        <v>143</v>
      </c>
      <c r="B98" s="165" t="s">
        <v>30</v>
      </c>
      <c r="C98" s="166" t="s">
        <v>147</v>
      </c>
      <c r="D98" s="167" t="s">
        <v>146</v>
      </c>
      <c r="E98" s="168" t="s">
        <v>84</v>
      </c>
      <c r="F98" s="171">
        <v>22</v>
      </c>
      <c r="G98" s="171" t="s">
        <v>818</v>
      </c>
      <c r="H98" s="171">
        <f t="shared" ref="H98:H120" si="10">ROUND(G98*(1+$I$7),2)</f>
        <v>161</v>
      </c>
      <c r="I98" s="171">
        <f t="shared" ref="I98:I120" si="11">TRUNC($F98*H98,2)</f>
        <v>3542</v>
      </c>
      <c r="J98" s="222"/>
      <c r="K98" s="171"/>
      <c r="L98" s="222"/>
    </row>
    <row r="99" spans="1:14" s="92" customFormat="1" ht="51" x14ac:dyDescent="0.2">
      <c r="A99" s="165" t="s">
        <v>168</v>
      </c>
      <c r="B99" s="165" t="s">
        <v>30</v>
      </c>
      <c r="C99" s="166" t="s">
        <v>828</v>
      </c>
      <c r="D99" s="167" t="s">
        <v>820</v>
      </c>
      <c r="E99" s="168" t="s">
        <v>84</v>
      </c>
      <c r="F99" s="171">
        <v>5</v>
      </c>
      <c r="G99" s="171" t="s">
        <v>822</v>
      </c>
      <c r="H99" s="171">
        <f t="shared" si="10"/>
        <v>198.85</v>
      </c>
      <c r="I99" s="171">
        <f t="shared" si="11"/>
        <v>994.25</v>
      </c>
      <c r="J99" s="222"/>
      <c r="K99" s="171"/>
      <c r="L99" s="222"/>
    </row>
    <row r="100" spans="1:14" s="92" customFormat="1" ht="51" x14ac:dyDescent="0.2">
      <c r="A100" s="165" t="s">
        <v>169</v>
      </c>
      <c r="B100" s="165" t="s">
        <v>30</v>
      </c>
      <c r="C100" s="166" t="s">
        <v>825</v>
      </c>
      <c r="D100" s="167" t="s">
        <v>823</v>
      </c>
      <c r="E100" s="168" t="s">
        <v>84</v>
      </c>
      <c r="F100" s="171">
        <v>16</v>
      </c>
      <c r="G100" s="171" t="s">
        <v>827</v>
      </c>
      <c r="H100" s="171">
        <f t="shared" si="10"/>
        <v>188.87</v>
      </c>
      <c r="I100" s="171">
        <f t="shared" si="11"/>
        <v>3021.92</v>
      </c>
      <c r="J100" s="222"/>
      <c r="K100" s="171"/>
      <c r="L100" s="222"/>
    </row>
    <row r="101" spans="1:14" s="92" customFormat="1" ht="51" x14ac:dyDescent="0.2">
      <c r="A101" s="165" t="s">
        <v>277</v>
      </c>
      <c r="B101" s="165" t="s">
        <v>30</v>
      </c>
      <c r="C101" s="166" t="s">
        <v>830</v>
      </c>
      <c r="D101" s="167" t="s">
        <v>829</v>
      </c>
      <c r="E101" s="168" t="s">
        <v>84</v>
      </c>
      <c r="F101" s="171">
        <v>6</v>
      </c>
      <c r="G101" s="171" t="s">
        <v>832</v>
      </c>
      <c r="H101" s="171">
        <f t="shared" si="10"/>
        <v>199.72</v>
      </c>
      <c r="I101" s="171">
        <f t="shared" si="11"/>
        <v>1198.32</v>
      </c>
      <c r="J101" s="222"/>
      <c r="K101" s="171"/>
      <c r="L101" s="222"/>
    </row>
    <row r="102" spans="1:14" s="92" customFormat="1" ht="25.5" x14ac:dyDescent="0.2">
      <c r="A102" s="165" t="s">
        <v>278</v>
      </c>
      <c r="B102" s="165" t="s">
        <v>30</v>
      </c>
      <c r="C102" s="166" t="s">
        <v>833</v>
      </c>
      <c r="D102" s="167" t="s">
        <v>834</v>
      </c>
      <c r="E102" s="168" t="s">
        <v>84</v>
      </c>
      <c r="F102" s="171">
        <v>5</v>
      </c>
      <c r="G102" s="171" t="s">
        <v>840</v>
      </c>
      <c r="H102" s="171">
        <f t="shared" si="10"/>
        <v>570.07000000000005</v>
      </c>
      <c r="I102" s="171">
        <f t="shared" si="11"/>
        <v>2850.35</v>
      </c>
      <c r="J102" s="222"/>
      <c r="K102" s="171"/>
      <c r="L102" s="222"/>
    </row>
    <row r="103" spans="1:14" s="92" customFormat="1" ht="25.5" x14ac:dyDescent="0.2">
      <c r="A103" s="165" t="s">
        <v>365</v>
      </c>
      <c r="B103" s="165" t="s">
        <v>30</v>
      </c>
      <c r="C103" s="166" t="s">
        <v>835</v>
      </c>
      <c r="D103" s="167" t="s">
        <v>836</v>
      </c>
      <c r="E103" s="168" t="s">
        <v>84</v>
      </c>
      <c r="F103" s="171">
        <v>2</v>
      </c>
      <c r="G103" s="171" t="s">
        <v>842</v>
      </c>
      <c r="H103" s="171">
        <f t="shared" si="10"/>
        <v>854.3</v>
      </c>
      <c r="I103" s="171">
        <f t="shared" si="11"/>
        <v>1708.6</v>
      </c>
      <c r="J103" s="222"/>
      <c r="K103" s="171"/>
      <c r="L103" s="222"/>
    </row>
    <row r="104" spans="1:14" s="92" customFormat="1" ht="63.75" x14ac:dyDescent="0.2">
      <c r="A104" s="165" t="s">
        <v>279</v>
      </c>
      <c r="B104" s="165" t="s">
        <v>30</v>
      </c>
      <c r="C104" s="166" t="s">
        <v>837</v>
      </c>
      <c r="D104" s="167" t="s">
        <v>838</v>
      </c>
      <c r="E104" s="168" t="s">
        <v>84</v>
      </c>
      <c r="F104" s="171">
        <v>2</v>
      </c>
      <c r="G104" s="171" t="s">
        <v>846</v>
      </c>
      <c r="H104" s="171">
        <f t="shared" si="10"/>
        <v>310.38</v>
      </c>
      <c r="I104" s="171">
        <f t="shared" si="11"/>
        <v>620.76</v>
      </c>
      <c r="J104" s="222"/>
      <c r="K104" s="171"/>
      <c r="L104" s="222"/>
    </row>
    <row r="105" spans="1:14" s="92" customFormat="1" x14ac:dyDescent="0.2">
      <c r="A105" s="165" t="s">
        <v>280</v>
      </c>
      <c r="B105" s="184" t="s">
        <v>141</v>
      </c>
      <c r="C105" s="166" t="s">
        <v>364</v>
      </c>
      <c r="D105" s="167" t="s">
        <v>851</v>
      </c>
      <c r="E105" s="168" t="s">
        <v>86</v>
      </c>
      <c r="F105" s="171">
        <v>13.809999999999999</v>
      </c>
      <c r="G105" s="171">
        <f>COMPOSIÇÕES!J144</f>
        <v>387.98</v>
      </c>
      <c r="H105" s="171">
        <f t="shared" si="10"/>
        <v>467.52</v>
      </c>
      <c r="I105" s="171">
        <f t="shared" si="11"/>
        <v>6456.45</v>
      </c>
      <c r="J105" s="222"/>
      <c r="K105" s="171"/>
      <c r="L105" s="222"/>
    </row>
    <row r="106" spans="1:14" s="92" customFormat="1" ht="25.5" x14ac:dyDescent="0.2">
      <c r="A106" s="165" t="s">
        <v>285</v>
      </c>
      <c r="B106" s="165" t="s">
        <v>30</v>
      </c>
      <c r="C106" s="166" t="s">
        <v>855</v>
      </c>
      <c r="D106" s="167" t="s">
        <v>856</v>
      </c>
      <c r="E106" s="168" t="s">
        <v>84</v>
      </c>
      <c r="F106" s="171">
        <v>8</v>
      </c>
      <c r="G106" s="171" t="s">
        <v>858</v>
      </c>
      <c r="H106" s="171">
        <f t="shared" si="10"/>
        <v>238.22</v>
      </c>
      <c r="I106" s="171">
        <f t="shared" si="11"/>
        <v>1905.76</v>
      </c>
      <c r="J106" s="222"/>
      <c r="K106" s="171"/>
      <c r="L106" s="222"/>
    </row>
    <row r="107" spans="1:14" s="92" customFormat="1" ht="25.5" x14ac:dyDescent="0.2">
      <c r="A107" s="165" t="s">
        <v>286</v>
      </c>
      <c r="B107" s="165" t="s">
        <v>30</v>
      </c>
      <c r="C107" s="166" t="s">
        <v>859</v>
      </c>
      <c r="D107" s="167" t="s">
        <v>860</v>
      </c>
      <c r="E107" s="168" t="s">
        <v>84</v>
      </c>
      <c r="F107" s="171">
        <v>4</v>
      </c>
      <c r="G107" s="171" t="s">
        <v>862</v>
      </c>
      <c r="H107" s="171">
        <f t="shared" si="10"/>
        <v>174.52</v>
      </c>
      <c r="I107" s="171">
        <f t="shared" si="11"/>
        <v>698.08</v>
      </c>
      <c r="J107" s="222"/>
      <c r="K107" s="171"/>
      <c r="L107" s="222"/>
    </row>
    <row r="108" spans="1:14" s="92" customFormat="1" ht="38.25" x14ac:dyDescent="0.2">
      <c r="A108" s="165" t="s">
        <v>287</v>
      </c>
      <c r="B108" s="165" t="s">
        <v>30</v>
      </c>
      <c r="C108" s="166" t="s">
        <v>868</v>
      </c>
      <c r="D108" s="167" t="s">
        <v>867</v>
      </c>
      <c r="E108" s="168" t="s">
        <v>84</v>
      </c>
      <c r="F108" s="171">
        <v>8</v>
      </c>
      <c r="G108" s="171" t="s">
        <v>870</v>
      </c>
      <c r="H108" s="171">
        <f t="shared" si="10"/>
        <v>140.26</v>
      </c>
      <c r="I108" s="171">
        <f t="shared" si="11"/>
        <v>1122.08</v>
      </c>
      <c r="J108" s="222"/>
      <c r="K108" s="171"/>
      <c r="L108" s="222"/>
    </row>
    <row r="109" spans="1:14" s="92" customFormat="1" ht="32.25" customHeight="1" x14ac:dyDescent="0.2">
      <c r="A109" s="165" t="s">
        <v>288</v>
      </c>
      <c r="B109" s="165" t="s">
        <v>30</v>
      </c>
      <c r="C109" s="166" t="s">
        <v>863</v>
      </c>
      <c r="D109" s="167" t="s">
        <v>864</v>
      </c>
      <c r="E109" s="168" t="s">
        <v>84</v>
      </c>
      <c r="F109" s="171">
        <v>4</v>
      </c>
      <c r="G109" s="171" t="s">
        <v>866</v>
      </c>
      <c r="H109" s="171">
        <f t="shared" si="10"/>
        <v>156.93</v>
      </c>
      <c r="I109" s="171">
        <f t="shared" si="11"/>
        <v>627.72</v>
      </c>
      <c r="J109" s="222"/>
      <c r="K109" s="171"/>
      <c r="L109" s="222"/>
    </row>
    <row r="110" spans="1:14" s="92" customFormat="1" ht="38.25" x14ac:dyDescent="0.2">
      <c r="A110" s="165" t="s">
        <v>289</v>
      </c>
      <c r="B110" s="165" t="s">
        <v>30</v>
      </c>
      <c r="C110" s="166" t="s">
        <v>872</v>
      </c>
      <c r="D110" s="167" t="s">
        <v>871</v>
      </c>
      <c r="E110" s="168" t="s">
        <v>84</v>
      </c>
      <c r="F110" s="171">
        <v>1</v>
      </c>
      <c r="G110" s="171" t="s">
        <v>873</v>
      </c>
      <c r="H110" s="171">
        <f t="shared" si="10"/>
        <v>42.4</v>
      </c>
      <c r="I110" s="171">
        <f t="shared" si="11"/>
        <v>42.4</v>
      </c>
      <c r="J110" s="222"/>
      <c r="K110" s="171"/>
      <c r="L110" s="222"/>
    </row>
    <row r="111" spans="1:14" s="92" customFormat="1" ht="38.25" x14ac:dyDescent="0.2">
      <c r="A111" s="165" t="s">
        <v>290</v>
      </c>
      <c r="B111" s="165" t="s">
        <v>30</v>
      </c>
      <c r="C111" s="166" t="s">
        <v>874</v>
      </c>
      <c r="D111" s="167" t="s">
        <v>875</v>
      </c>
      <c r="E111" s="168" t="s">
        <v>84</v>
      </c>
      <c r="F111" s="171">
        <v>6</v>
      </c>
      <c r="G111" s="171" t="s">
        <v>877</v>
      </c>
      <c r="H111" s="171">
        <f t="shared" si="10"/>
        <v>115.13</v>
      </c>
      <c r="I111" s="171">
        <f t="shared" si="11"/>
        <v>690.78</v>
      </c>
      <c r="J111" s="222"/>
      <c r="K111" s="171"/>
      <c r="L111" s="222"/>
    </row>
    <row r="112" spans="1:14" s="92" customFormat="1" ht="25.5" x14ac:dyDescent="0.2">
      <c r="A112" s="165" t="s">
        <v>291</v>
      </c>
      <c r="B112" s="165" t="s">
        <v>30</v>
      </c>
      <c r="C112" s="166" t="s">
        <v>878</v>
      </c>
      <c r="D112" s="167" t="s">
        <v>879</v>
      </c>
      <c r="E112" s="168" t="s">
        <v>84</v>
      </c>
      <c r="F112" s="171">
        <v>12</v>
      </c>
      <c r="G112" s="171" t="s">
        <v>888</v>
      </c>
      <c r="H112" s="171">
        <f t="shared" si="10"/>
        <v>15.69</v>
      </c>
      <c r="I112" s="171">
        <f t="shared" si="11"/>
        <v>188.28</v>
      </c>
      <c r="J112" s="222"/>
      <c r="K112" s="171"/>
      <c r="L112" s="222"/>
    </row>
    <row r="113" spans="1:14" s="92" customFormat="1" ht="25.5" x14ac:dyDescent="0.2">
      <c r="A113" s="165" t="s">
        <v>300</v>
      </c>
      <c r="B113" s="165" t="s">
        <v>30</v>
      </c>
      <c r="C113" s="166" t="s">
        <v>880</v>
      </c>
      <c r="D113" s="167" t="s">
        <v>881</v>
      </c>
      <c r="E113" s="168" t="s">
        <v>84</v>
      </c>
      <c r="F113" s="171">
        <v>12</v>
      </c>
      <c r="G113" s="171" t="s">
        <v>890</v>
      </c>
      <c r="H113" s="171">
        <f t="shared" si="10"/>
        <v>13.46</v>
      </c>
      <c r="I113" s="171">
        <f t="shared" si="11"/>
        <v>161.52000000000001</v>
      </c>
      <c r="J113" s="222"/>
      <c r="K113" s="171"/>
      <c r="L113" s="222"/>
    </row>
    <row r="114" spans="1:14" s="92" customFormat="1" ht="25.5" x14ac:dyDescent="0.2">
      <c r="A114" s="165" t="s">
        <v>886</v>
      </c>
      <c r="B114" s="165" t="s">
        <v>30</v>
      </c>
      <c r="C114" s="166" t="s">
        <v>882</v>
      </c>
      <c r="D114" s="167" t="s">
        <v>883</v>
      </c>
      <c r="E114" s="168" t="s">
        <v>84</v>
      </c>
      <c r="F114" s="171">
        <v>5</v>
      </c>
      <c r="G114" s="171" t="s">
        <v>885</v>
      </c>
      <c r="H114" s="171">
        <f t="shared" si="10"/>
        <v>42.02</v>
      </c>
      <c r="I114" s="171">
        <f t="shared" si="11"/>
        <v>210.1</v>
      </c>
      <c r="J114" s="222"/>
      <c r="K114" s="171"/>
      <c r="L114" s="222"/>
    </row>
    <row r="115" spans="1:14" s="92" customFormat="1" ht="25.5" x14ac:dyDescent="0.2">
      <c r="A115" s="165" t="s">
        <v>895</v>
      </c>
      <c r="B115" s="165" t="s">
        <v>30</v>
      </c>
      <c r="C115" s="166" t="s">
        <v>891</v>
      </c>
      <c r="D115" s="167" t="s">
        <v>892</v>
      </c>
      <c r="E115" s="168" t="s">
        <v>84</v>
      </c>
      <c r="F115" s="171">
        <v>4</v>
      </c>
      <c r="G115" s="171" t="s">
        <v>911</v>
      </c>
      <c r="H115" s="171">
        <f t="shared" si="10"/>
        <v>105.02</v>
      </c>
      <c r="I115" s="171">
        <f t="shared" si="11"/>
        <v>420.08</v>
      </c>
      <c r="J115" s="222"/>
      <c r="K115" s="171"/>
      <c r="L115" s="222"/>
    </row>
    <row r="116" spans="1:14" s="92" customFormat="1" ht="25.5" x14ac:dyDescent="0.2">
      <c r="A116" s="165" t="s">
        <v>898</v>
      </c>
      <c r="B116" s="165" t="s">
        <v>30</v>
      </c>
      <c r="C116" s="166" t="s">
        <v>893</v>
      </c>
      <c r="D116" s="167" t="s">
        <v>894</v>
      </c>
      <c r="E116" s="168" t="s">
        <v>84</v>
      </c>
      <c r="F116" s="171">
        <v>5</v>
      </c>
      <c r="G116" s="171" t="s">
        <v>913</v>
      </c>
      <c r="H116" s="171">
        <f t="shared" si="10"/>
        <v>107.41</v>
      </c>
      <c r="I116" s="171">
        <f t="shared" si="11"/>
        <v>537.04999999999995</v>
      </c>
      <c r="J116" s="222"/>
      <c r="K116" s="171"/>
      <c r="L116" s="222"/>
    </row>
    <row r="117" spans="1:14" s="92" customFormat="1" ht="25.5" x14ac:dyDescent="0.2">
      <c r="A117" s="165" t="s">
        <v>902</v>
      </c>
      <c r="B117" s="165" t="s">
        <v>30</v>
      </c>
      <c r="C117" s="166" t="s">
        <v>896</v>
      </c>
      <c r="D117" s="167" t="s">
        <v>897</v>
      </c>
      <c r="E117" s="168" t="s">
        <v>84</v>
      </c>
      <c r="F117" s="171">
        <v>4</v>
      </c>
      <c r="G117" s="171" t="s">
        <v>915</v>
      </c>
      <c r="H117" s="171">
        <f t="shared" si="10"/>
        <v>137.80000000000001</v>
      </c>
      <c r="I117" s="171">
        <f t="shared" si="11"/>
        <v>551.20000000000005</v>
      </c>
      <c r="J117" s="222"/>
      <c r="K117" s="171"/>
      <c r="L117" s="222"/>
    </row>
    <row r="118" spans="1:14" s="92" customFormat="1" ht="51" x14ac:dyDescent="0.2">
      <c r="A118" s="165" t="s">
        <v>905</v>
      </c>
      <c r="B118" s="165" t="s">
        <v>30</v>
      </c>
      <c r="C118" s="166" t="s">
        <v>899</v>
      </c>
      <c r="D118" s="167" t="s">
        <v>900</v>
      </c>
      <c r="E118" s="168" t="s">
        <v>84</v>
      </c>
      <c r="F118" s="171">
        <v>1</v>
      </c>
      <c r="G118" s="171" t="s">
        <v>917</v>
      </c>
      <c r="H118" s="171">
        <f t="shared" si="10"/>
        <v>6894.47</v>
      </c>
      <c r="I118" s="171">
        <f t="shared" si="11"/>
        <v>6894.47</v>
      </c>
      <c r="J118" s="222"/>
      <c r="K118" s="171"/>
      <c r="L118" s="222"/>
    </row>
    <row r="119" spans="1:14" s="92" customFormat="1" ht="51" x14ac:dyDescent="0.2">
      <c r="A119" s="165" t="s">
        <v>908</v>
      </c>
      <c r="B119" s="165" t="s">
        <v>30</v>
      </c>
      <c r="C119" s="166" t="s">
        <v>903</v>
      </c>
      <c r="D119" s="167" t="s">
        <v>904</v>
      </c>
      <c r="E119" s="168" t="s">
        <v>84</v>
      </c>
      <c r="F119" s="171">
        <v>1</v>
      </c>
      <c r="G119" s="171" t="s">
        <v>919</v>
      </c>
      <c r="H119" s="171">
        <f t="shared" si="10"/>
        <v>10330.26</v>
      </c>
      <c r="I119" s="171">
        <f t="shared" si="11"/>
        <v>10330.26</v>
      </c>
      <c r="J119" s="222"/>
      <c r="K119" s="171"/>
      <c r="L119" s="222"/>
    </row>
    <row r="120" spans="1:14" s="92" customFormat="1" ht="63.75" x14ac:dyDescent="0.2">
      <c r="A120" s="165" t="s">
        <v>909</v>
      </c>
      <c r="B120" s="165" t="s">
        <v>141</v>
      </c>
      <c r="C120" s="166" t="s">
        <v>940</v>
      </c>
      <c r="D120" s="167" t="s">
        <v>906</v>
      </c>
      <c r="E120" s="168" t="s">
        <v>84</v>
      </c>
      <c r="F120" s="171">
        <v>1</v>
      </c>
      <c r="G120" s="171">
        <f>COMPOSIÇÕES!J161</f>
        <v>9432.66</v>
      </c>
      <c r="H120" s="171">
        <f t="shared" si="10"/>
        <v>11366.36</v>
      </c>
      <c r="I120" s="171">
        <f t="shared" si="11"/>
        <v>11366.36</v>
      </c>
      <c r="J120" s="222"/>
      <c r="K120" s="171"/>
      <c r="L120" s="222"/>
    </row>
    <row r="121" spans="1:14" s="70" customFormat="1" x14ac:dyDescent="0.2">
      <c r="A121" s="163"/>
      <c r="B121" s="157"/>
      <c r="C121" s="157"/>
      <c r="D121" s="174"/>
      <c r="E121" s="164"/>
      <c r="F121" s="161"/>
      <c r="G121" s="161"/>
      <c r="H121" s="161"/>
      <c r="I121" s="161"/>
      <c r="J121" s="203"/>
      <c r="K121" s="161"/>
      <c r="L121" s="221"/>
    </row>
    <row r="122" spans="1:14" s="364" customFormat="1" x14ac:dyDescent="0.2">
      <c r="A122" s="267" t="s">
        <v>22</v>
      </c>
      <c r="B122" s="360"/>
      <c r="C122" s="360"/>
      <c r="D122" s="229" t="s">
        <v>151</v>
      </c>
      <c r="E122" s="361"/>
      <c r="F122" s="175"/>
      <c r="G122" s="175"/>
      <c r="H122" s="175"/>
      <c r="I122" s="175">
        <f>SUM(I123:I142)</f>
        <v>43022.020000000004</v>
      </c>
      <c r="J122" s="203"/>
      <c r="K122" s="161"/>
      <c r="L122" s="221"/>
      <c r="M122" s="70"/>
      <c r="N122" s="70"/>
    </row>
    <row r="123" spans="1:14" s="92" customFormat="1" ht="38.25" x14ac:dyDescent="0.2">
      <c r="A123" s="165" t="s">
        <v>144</v>
      </c>
      <c r="B123" s="165" t="s">
        <v>141</v>
      </c>
      <c r="C123" s="166" t="s">
        <v>950</v>
      </c>
      <c r="D123" s="167" t="s">
        <v>395</v>
      </c>
      <c r="E123" s="168" t="s">
        <v>84</v>
      </c>
      <c r="F123" s="171">
        <v>1</v>
      </c>
      <c r="G123" s="171">
        <f>COMPOSIÇÕES!J178</f>
        <v>932.23</v>
      </c>
      <c r="H123" s="171">
        <f t="shared" ref="H123:H141" si="12">ROUND(G123*(1+$I$7),2)</f>
        <v>1123.3399999999999</v>
      </c>
      <c r="I123" s="171">
        <f t="shared" ref="I123:I141" si="13">TRUNC($F123*H123,2)</f>
        <v>1123.3399999999999</v>
      </c>
      <c r="J123" s="222"/>
      <c r="K123" s="171"/>
      <c r="L123" s="222"/>
    </row>
    <row r="124" spans="1:14" s="222" customFormat="1" ht="38.25" x14ac:dyDescent="0.2">
      <c r="A124" s="165" t="s">
        <v>170</v>
      </c>
      <c r="B124" s="165" t="s">
        <v>30</v>
      </c>
      <c r="C124" s="166" t="s">
        <v>407</v>
      </c>
      <c r="D124" s="167" t="s">
        <v>408</v>
      </c>
      <c r="E124" s="168" t="s">
        <v>84</v>
      </c>
      <c r="F124" s="171">
        <v>1</v>
      </c>
      <c r="G124" s="171" t="s">
        <v>952</v>
      </c>
      <c r="H124" s="171">
        <f t="shared" si="12"/>
        <v>353.55</v>
      </c>
      <c r="I124" s="171">
        <f t="shared" si="13"/>
        <v>353.55</v>
      </c>
      <c r="K124" s="171"/>
      <c r="L124" s="203"/>
    </row>
    <row r="125" spans="1:14" s="222" customFormat="1" ht="51" x14ac:dyDescent="0.2">
      <c r="A125" s="165" t="s">
        <v>171</v>
      </c>
      <c r="B125" s="165" t="s">
        <v>30</v>
      </c>
      <c r="C125" s="166" t="s">
        <v>965</v>
      </c>
      <c r="D125" s="167" t="s">
        <v>964</v>
      </c>
      <c r="E125" s="168" t="s">
        <v>84</v>
      </c>
      <c r="F125" s="171">
        <v>1</v>
      </c>
      <c r="G125" s="171" t="s">
        <v>967</v>
      </c>
      <c r="H125" s="171">
        <f t="shared" si="12"/>
        <v>657.03</v>
      </c>
      <c r="I125" s="171">
        <f t="shared" si="13"/>
        <v>657.03</v>
      </c>
      <c r="K125" s="171"/>
      <c r="L125" s="203"/>
    </row>
    <row r="126" spans="1:14" s="222" customFormat="1" ht="25.5" x14ac:dyDescent="0.2">
      <c r="A126" s="165" t="s">
        <v>281</v>
      </c>
      <c r="B126" s="165" t="s">
        <v>30</v>
      </c>
      <c r="C126" s="166" t="s">
        <v>411</v>
      </c>
      <c r="D126" s="167" t="s">
        <v>412</v>
      </c>
      <c r="E126" s="168" t="s">
        <v>84</v>
      </c>
      <c r="F126" s="171">
        <v>2</v>
      </c>
      <c r="G126" s="171" t="s">
        <v>954</v>
      </c>
      <c r="H126" s="171">
        <f t="shared" si="12"/>
        <v>33.08</v>
      </c>
      <c r="I126" s="171">
        <f t="shared" si="13"/>
        <v>66.16</v>
      </c>
      <c r="K126" s="171"/>
      <c r="L126" s="203"/>
    </row>
    <row r="127" spans="1:14" s="222" customFormat="1" ht="25.5" x14ac:dyDescent="0.2">
      <c r="A127" s="165" t="s">
        <v>282</v>
      </c>
      <c r="B127" s="165" t="s">
        <v>30</v>
      </c>
      <c r="C127" s="166" t="s">
        <v>302</v>
      </c>
      <c r="D127" s="167" t="s">
        <v>301</v>
      </c>
      <c r="E127" s="168" t="s">
        <v>84</v>
      </c>
      <c r="F127" s="171">
        <v>10</v>
      </c>
      <c r="G127" s="171" t="s">
        <v>963</v>
      </c>
      <c r="H127" s="171">
        <f t="shared" si="12"/>
        <v>16.22</v>
      </c>
      <c r="I127" s="171">
        <f t="shared" si="13"/>
        <v>162.19999999999999</v>
      </c>
      <c r="K127" s="171"/>
      <c r="L127" s="203"/>
    </row>
    <row r="128" spans="1:14" s="92" customFormat="1" ht="25.5" x14ac:dyDescent="0.2">
      <c r="A128" s="165" t="s">
        <v>971</v>
      </c>
      <c r="B128" s="165" t="s">
        <v>30</v>
      </c>
      <c r="C128" s="166" t="s">
        <v>956</v>
      </c>
      <c r="D128" s="167" t="s">
        <v>957</v>
      </c>
      <c r="E128" s="168" t="s">
        <v>84</v>
      </c>
      <c r="F128" s="171">
        <v>1</v>
      </c>
      <c r="G128" s="171" t="s">
        <v>968</v>
      </c>
      <c r="H128" s="171">
        <f t="shared" si="12"/>
        <v>196.11</v>
      </c>
      <c r="I128" s="171">
        <f t="shared" si="13"/>
        <v>196.11</v>
      </c>
      <c r="J128" s="222"/>
      <c r="K128" s="171"/>
      <c r="L128" s="222"/>
    </row>
    <row r="129" spans="1:14" s="92" customFormat="1" ht="25.5" x14ac:dyDescent="0.2">
      <c r="A129" s="165" t="s">
        <v>972</v>
      </c>
      <c r="B129" s="165" t="s">
        <v>30</v>
      </c>
      <c r="C129" s="166" t="s">
        <v>959</v>
      </c>
      <c r="D129" s="167" t="s">
        <v>960</v>
      </c>
      <c r="E129" s="168" t="s">
        <v>84</v>
      </c>
      <c r="F129" s="171">
        <v>1</v>
      </c>
      <c r="G129" s="171" t="s">
        <v>970</v>
      </c>
      <c r="H129" s="171">
        <f t="shared" si="12"/>
        <v>144.06</v>
      </c>
      <c r="I129" s="171">
        <f t="shared" si="13"/>
        <v>144.06</v>
      </c>
      <c r="J129" s="222"/>
      <c r="K129" s="171"/>
      <c r="L129" s="222"/>
    </row>
    <row r="130" spans="1:14" s="92" customFormat="1" ht="51" x14ac:dyDescent="0.2">
      <c r="A130" s="165" t="s">
        <v>1016</v>
      </c>
      <c r="B130" s="165" t="s">
        <v>141</v>
      </c>
      <c r="C130" s="166">
        <v>12</v>
      </c>
      <c r="D130" s="167" t="s">
        <v>973</v>
      </c>
      <c r="E130" s="168" t="s">
        <v>84</v>
      </c>
      <c r="F130" s="171">
        <v>6</v>
      </c>
      <c r="G130" s="171">
        <f>COMPOSIÇÕES!J197</f>
        <v>140.49</v>
      </c>
      <c r="H130" s="171">
        <f t="shared" si="12"/>
        <v>169.29</v>
      </c>
      <c r="I130" s="171">
        <f t="shared" si="13"/>
        <v>1015.74</v>
      </c>
      <c r="J130" s="222"/>
      <c r="K130" s="171"/>
      <c r="L130" s="222"/>
    </row>
    <row r="131" spans="1:14" s="92" customFormat="1" ht="38.25" x14ac:dyDescent="0.2">
      <c r="A131" s="165" t="s">
        <v>1017</v>
      </c>
      <c r="B131" s="165" t="s">
        <v>141</v>
      </c>
      <c r="C131" s="166">
        <v>13</v>
      </c>
      <c r="D131" s="167" t="s">
        <v>974</v>
      </c>
      <c r="E131" s="168" t="s">
        <v>84</v>
      </c>
      <c r="F131" s="171">
        <v>13</v>
      </c>
      <c r="G131" s="171">
        <f>COMPOSIÇÕES!J212</f>
        <v>45.7</v>
      </c>
      <c r="H131" s="171">
        <f t="shared" si="12"/>
        <v>55.07</v>
      </c>
      <c r="I131" s="171">
        <f t="shared" si="13"/>
        <v>715.91</v>
      </c>
      <c r="J131" s="222"/>
      <c r="K131" s="171"/>
      <c r="L131" s="222"/>
    </row>
    <row r="132" spans="1:14" s="92" customFormat="1" ht="63.75" x14ac:dyDescent="0.2">
      <c r="A132" s="165" t="s">
        <v>1023</v>
      </c>
      <c r="B132" s="165" t="s">
        <v>30</v>
      </c>
      <c r="C132" s="166" t="s">
        <v>419</v>
      </c>
      <c r="D132" s="167" t="s">
        <v>418</v>
      </c>
      <c r="E132" s="168" t="s">
        <v>84</v>
      </c>
      <c r="F132" s="171">
        <v>17</v>
      </c>
      <c r="G132" s="171" t="s">
        <v>1022</v>
      </c>
      <c r="H132" s="171">
        <f t="shared" si="12"/>
        <v>167.1</v>
      </c>
      <c r="I132" s="171">
        <f t="shared" si="13"/>
        <v>2840.7</v>
      </c>
      <c r="J132" s="222"/>
      <c r="K132" s="171"/>
      <c r="L132" s="222"/>
    </row>
    <row r="133" spans="1:14" s="92" customFormat="1" x14ac:dyDescent="0.2">
      <c r="A133" s="165" t="s">
        <v>1038</v>
      </c>
      <c r="B133" s="165" t="s">
        <v>141</v>
      </c>
      <c r="C133" s="166">
        <v>14</v>
      </c>
      <c r="D133" s="167" t="s">
        <v>1024</v>
      </c>
      <c r="E133" s="168" t="s">
        <v>84</v>
      </c>
      <c r="F133" s="171">
        <v>13</v>
      </c>
      <c r="G133" s="171">
        <f>COMPOSIÇÕES!J227</f>
        <v>64.14</v>
      </c>
      <c r="H133" s="171">
        <f t="shared" si="12"/>
        <v>77.290000000000006</v>
      </c>
      <c r="I133" s="171">
        <f t="shared" si="13"/>
        <v>1004.77</v>
      </c>
      <c r="J133" s="222"/>
      <c r="K133" s="171"/>
      <c r="L133" s="222"/>
    </row>
    <row r="134" spans="1:14" s="222" customFormat="1" ht="38.25" x14ac:dyDescent="0.2">
      <c r="A134" s="165" t="s">
        <v>1042</v>
      </c>
      <c r="B134" s="165" t="s">
        <v>30</v>
      </c>
      <c r="C134" s="166" t="s">
        <v>420</v>
      </c>
      <c r="D134" s="167" t="s">
        <v>1039</v>
      </c>
      <c r="E134" s="168" t="s">
        <v>85</v>
      </c>
      <c r="F134" s="171">
        <v>55</v>
      </c>
      <c r="G134" s="171" t="s">
        <v>1041</v>
      </c>
      <c r="H134" s="171">
        <f t="shared" si="12"/>
        <v>17.09</v>
      </c>
      <c r="I134" s="171">
        <f t="shared" si="13"/>
        <v>939.95</v>
      </c>
      <c r="K134" s="171"/>
    </row>
    <row r="135" spans="1:14" s="222" customFormat="1" ht="38.25" x14ac:dyDescent="0.2">
      <c r="A135" s="165" t="s">
        <v>1043</v>
      </c>
      <c r="B135" s="165" t="s">
        <v>30</v>
      </c>
      <c r="C135" s="166" t="s">
        <v>422</v>
      </c>
      <c r="D135" s="167" t="s">
        <v>990</v>
      </c>
      <c r="E135" s="168" t="s">
        <v>85</v>
      </c>
      <c r="F135" s="171">
        <v>32</v>
      </c>
      <c r="G135" s="171" t="s">
        <v>1015</v>
      </c>
      <c r="H135" s="171">
        <f t="shared" si="12"/>
        <v>7.99</v>
      </c>
      <c r="I135" s="171">
        <f t="shared" si="13"/>
        <v>255.68</v>
      </c>
      <c r="K135" s="171"/>
    </row>
    <row r="136" spans="1:14" s="222" customFormat="1" ht="38.25" x14ac:dyDescent="0.2">
      <c r="A136" s="165" t="s">
        <v>1046</v>
      </c>
      <c r="B136" s="165" t="s">
        <v>30</v>
      </c>
      <c r="C136" s="166" t="s">
        <v>425</v>
      </c>
      <c r="D136" s="167" t="s">
        <v>426</v>
      </c>
      <c r="E136" s="168" t="s">
        <v>84</v>
      </c>
      <c r="F136" s="171">
        <v>5</v>
      </c>
      <c r="G136" s="171" t="s">
        <v>1045</v>
      </c>
      <c r="H136" s="171">
        <f t="shared" si="12"/>
        <v>135.07</v>
      </c>
      <c r="I136" s="171">
        <f t="shared" si="13"/>
        <v>675.35</v>
      </c>
      <c r="K136" s="171"/>
      <c r="L136" s="203"/>
    </row>
    <row r="137" spans="1:14" s="222" customFormat="1" ht="38.25" x14ac:dyDescent="0.2">
      <c r="A137" s="165" t="s">
        <v>1050</v>
      </c>
      <c r="B137" s="165" t="s">
        <v>30</v>
      </c>
      <c r="C137" s="166" t="s">
        <v>427</v>
      </c>
      <c r="D137" s="167" t="s">
        <v>983</v>
      </c>
      <c r="E137" s="168" t="s">
        <v>85</v>
      </c>
      <c r="F137" s="171">
        <v>68</v>
      </c>
      <c r="G137" s="171" t="s">
        <v>435</v>
      </c>
      <c r="H137" s="171">
        <f t="shared" si="12"/>
        <v>5.09</v>
      </c>
      <c r="I137" s="171">
        <f t="shared" si="13"/>
        <v>346.12</v>
      </c>
      <c r="K137" s="171"/>
    </row>
    <row r="138" spans="1:14" s="222" customFormat="1" ht="38.25" x14ac:dyDescent="0.2">
      <c r="A138" s="165" t="s">
        <v>955</v>
      </c>
      <c r="B138" s="165" t="s">
        <v>30</v>
      </c>
      <c r="C138" s="166" t="s">
        <v>431</v>
      </c>
      <c r="D138" s="167" t="s">
        <v>1051</v>
      </c>
      <c r="E138" s="168" t="s">
        <v>85</v>
      </c>
      <c r="F138" s="171">
        <v>110</v>
      </c>
      <c r="G138" s="171" t="s">
        <v>1053</v>
      </c>
      <c r="H138" s="171">
        <f t="shared" si="12"/>
        <v>10</v>
      </c>
      <c r="I138" s="171">
        <f t="shared" si="13"/>
        <v>1100</v>
      </c>
      <c r="K138" s="171"/>
    </row>
    <row r="139" spans="1:14" s="222" customFormat="1" ht="36.75" customHeight="1" x14ac:dyDescent="0.2">
      <c r="A139" s="165" t="s">
        <v>958</v>
      </c>
      <c r="B139" s="165" t="s">
        <v>30</v>
      </c>
      <c r="C139" s="166" t="s">
        <v>436</v>
      </c>
      <c r="D139" s="167" t="s">
        <v>437</v>
      </c>
      <c r="E139" s="168" t="s">
        <v>84</v>
      </c>
      <c r="F139" s="171">
        <v>4</v>
      </c>
      <c r="G139" s="171" t="s">
        <v>1055</v>
      </c>
      <c r="H139" s="171">
        <f t="shared" si="12"/>
        <v>50.61</v>
      </c>
      <c r="I139" s="171">
        <f t="shared" si="13"/>
        <v>202.44</v>
      </c>
      <c r="K139" s="171"/>
      <c r="L139" s="203"/>
    </row>
    <row r="140" spans="1:14" s="222" customFormat="1" ht="38.25" x14ac:dyDescent="0.2">
      <c r="A140" s="165" t="s">
        <v>1070</v>
      </c>
      <c r="B140" s="165" t="s">
        <v>141</v>
      </c>
      <c r="C140" s="166" t="s">
        <v>1068</v>
      </c>
      <c r="D140" s="167" t="s">
        <v>1067</v>
      </c>
      <c r="E140" s="168" t="s">
        <v>84</v>
      </c>
      <c r="F140" s="171">
        <v>4</v>
      </c>
      <c r="G140" s="171">
        <f>COMPOSIÇÕES!J245</f>
        <v>6286.38</v>
      </c>
      <c r="H140" s="171">
        <f t="shared" si="12"/>
        <v>7575.09</v>
      </c>
      <c r="I140" s="171">
        <f t="shared" si="13"/>
        <v>30300.36</v>
      </c>
      <c r="K140" s="171"/>
    </row>
    <row r="141" spans="1:14" s="92" customFormat="1" ht="25.5" x14ac:dyDescent="0.2">
      <c r="A141" s="165" t="s">
        <v>1071</v>
      </c>
      <c r="B141" s="165" t="s">
        <v>30</v>
      </c>
      <c r="C141" s="166" t="s">
        <v>292</v>
      </c>
      <c r="D141" s="167" t="s">
        <v>1072</v>
      </c>
      <c r="E141" s="168" t="s">
        <v>84</v>
      </c>
      <c r="F141" s="171">
        <v>5</v>
      </c>
      <c r="G141" s="171" t="s">
        <v>1074</v>
      </c>
      <c r="H141" s="171">
        <f t="shared" si="12"/>
        <v>184.51</v>
      </c>
      <c r="I141" s="171">
        <f t="shared" si="13"/>
        <v>922.55</v>
      </c>
      <c r="J141" s="222"/>
      <c r="K141" s="171"/>
      <c r="L141" s="203"/>
    </row>
    <row r="142" spans="1:14" s="95" customFormat="1" x14ac:dyDescent="0.2">
      <c r="A142" s="195"/>
      <c r="B142" s="196"/>
      <c r="C142" s="196"/>
      <c r="D142" s="197"/>
      <c r="E142" s="198"/>
      <c r="F142" s="199"/>
      <c r="G142" s="199"/>
      <c r="H142" s="199"/>
      <c r="I142" s="199"/>
      <c r="J142" s="517"/>
      <c r="K142" s="471"/>
      <c r="L142" s="518"/>
      <c r="M142" s="519"/>
      <c r="N142" s="519"/>
    </row>
    <row r="143" spans="1:14" s="364" customFormat="1" ht="12.75" x14ac:dyDescent="0.2">
      <c r="A143" s="267" t="s">
        <v>1075</v>
      </c>
      <c r="B143" s="360"/>
      <c r="C143" s="360"/>
      <c r="D143" s="229" t="s">
        <v>194</v>
      </c>
      <c r="E143" s="361"/>
      <c r="F143" s="175"/>
      <c r="G143" s="175"/>
      <c r="H143" s="175"/>
      <c r="I143" s="175">
        <f>SUM(I144:I159)</f>
        <v>58550.38</v>
      </c>
      <c r="J143" s="203"/>
      <c r="K143" s="161"/>
      <c r="L143" s="221"/>
      <c r="M143" s="203"/>
      <c r="N143" s="203"/>
    </row>
    <row r="144" spans="1:14" s="92" customFormat="1" ht="38.25" x14ac:dyDescent="0.2">
      <c r="A144" s="165" t="s">
        <v>1076</v>
      </c>
      <c r="B144" s="165" t="s">
        <v>30</v>
      </c>
      <c r="C144" s="166" t="s">
        <v>1077</v>
      </c>
      <c r="D144" s="167" t="s">
        <v>1078</v>
      </c>
      <c r="E144" s="168" t="s">
        <v>84</v>
      </c>
      <c r="F144" s="171">
        <v>4</v>
      </c>
      <c r="G144" s="171" t="s">
        <v>1083</v>
      </c>
      <c r="H144" s="171">
        <f t="shared" ref="H144:H158" si="14">ROUND(G144*(1+$I$7),2)</f>
        <v>313.19</v>
      </c>
      <c r="I144" s="171">
        <f t="shared" ref="I144:I158" si="15">TRUNC($F144*H144,2)</f>
        <v>1252.76</v>
      </c>
      <c r="J144" s="222"/>
      <c r="K144" s="171"/>
      <c r="L144" s="222"/>
    </row>
    <row r="145" spans="1:14" s="92" customFormat="1" ht="38.25" x14ac:dyDescent="0.2">
      <c r="A145" s="165" t="s">
        <v>1079</v>
      </c>
      <c r="B145" s="165" t="s">
        <v>30</v>
      </c>
      <c r="C145" s="166" t="s">
        <v>1080</v>
      </c>
      <c r="D145" s="167" t="s">
        <v>1081</v>
      </c>
      <c r="E145" s="168" t="s">
        <v>84</v>
      </c>
      <c r="F145" s="171">
        <v>4</v>
      </c>
      <c r="G145" s="171" t="s">
        <v>1085</v>
      </c>
      <c r="H145" s="171">
        <f t="shared" si="14"/>
        <v>353.86</v>
      </c>
      <c r="I145" s="171">
        <f t="shared" si="15"/>
        <v>1415.44</v>
      </c>
      <c r="J145" s="222"/>
      <c r="K145" s="171"/>
      <c r="L145" s="222"/>
    </row>
    <row r="146" spans="1:14" s="222" customFormat="1" ht="38.25" x14ac:dyDescent="0.2">
      <c r="A146" s="165" t="s">
        <v>1125</v>
      </c>
      <c r="B146" s="165" t="s">
        <v>141</v>
      </c>
      <c r="C146" s="427" t="s">
        <v>1123</v>
      </c>
      <c r="D146" s="167" t="s">
        <v>1086</v>
      </c>
      <c r="E146" s="168" t="s">
        <v>84</v>
      </c>
      <c r="F146" s="171">
        <v>5</v>
      </c>
      <c r="G146" s="171">
        <f>COMPOSIÇÕES!J270</f>
        <v>1105.06</v>
      </c>
      <c r="H146" s="171">
        <f t="shared" si="14"/>
        <v>1331.6</v>
      </c>
      <c r="I146" s="171">
        <f t="shared" si="15"/>
        <v>6658</v>
      </c>
      <c r="K146" s="171"/>
    </row>
    <row r="147" spans="1:14" s="222" customFormat="1" ht="38.25" x14ac:dyDescent="0.2">
      <c r="A147" s="165" t="s">
        <v>1129</v>
      </c>
      <c r="B147" s="165" t="s">
        <v>299</v>
      </c>
      <c r="C147" s="427" t="s">
        <v>152</v>
      </c>
      <c r="D147" s="167" t="s">
        <v>442</v>
      </c>
      <c r="E147" s="168" t="s">
        <v>84</v>
      </c>
      <c r="F147" s="171">
        <v>4</v>
      </c>
      <c r="G147" s="171">
        <f>COTAÇÃO!H31</f>
        <v>899</v>
      </c>
      <c r="H147" s="171">
        <f t="shared" si="14"/>
        <v>1083.3</v>
      </c>
      <c r="I147" s="171">
        <f t="shared" si="15"/>
        <v>4333.2</v>
      </c>
      <c r="K147" s="171"/>
    </row>
    <row r="148" spans="1:14" s="222" customFormat="1" ht="38.25" x14ac:dyDescent="0.2">
      <c r="A148" s="165" t="s">
        <v>1136</v>
      </c>
      <c r="B148" s="165" t="s">
        <v>141</v>
      </c>
      <c r="C148" s="427" t="s">
        <v>1122</v>
      </c>
      <c r="D148" s="167" t="s">
        <v>1130</v>
      </c>
      <c r="E148" s="168" t="s">
        <v>84</v>
      </c>
      <c r="F148" s="171">
        <v>1</v>
      </c>
      <c r="G148" s="171">
        <f>COMPOSIÇÕES!J282</f>
        <v>4978.49</v>
      </c>
      <c r="H148" s="171">
        <f t="shared" si="14"/>
        <v>5999.08</v>
      </c>
      <c r="I148" s="171">
        <f t="shared" si="15"/>
        <v>5999.08</v>
      </c>
      <c r="K148" s="171"/>
    </row>
    <row r="149" spans="1:14" s="222" customFormat="1" ht="38.25" x14ac:dyDescent="0.2">
      <c r="A149" s="165" t="s">
        <v>1143</v>
      </c>
      <c r="B149" s="165" t="s">
        <v>141</v>
      </c>
      <c r="C149" s="427" t="s">
        <v>1144</v>
      </c>
      <c r="D149" s="167" t="s">
        <v>1137</v>
      </c>
      <c r="E149" s="168" t="s">
        <v>84</v>
      </c>
      <c r="F149" s="171">
        <v>1</v>
      </c>
      <c r="G149" s="171">
        <f>COMPOSIÇÕES!J297</f>
        <v>3895.21</v>
      </c>
      <c r="H149" s="171">
        <f t="shared" si="14"/>
        <v>4693.7299999999996</v>
      </c>
      <c r="I149" s="171">
        <f t="shared" si="15"/>
        <v>4693.7299999999996</v>
      </c>
      <c r="K149" s="171"/>
    </row>
    <row r="150" spans="1:14" s="222" customFormat="1" ht="38.25" x14ac:dyDescent="0.2">
      <c r="A150" s="165" t="s">
        <v>1150</v>
      </c>
      <c r="B150" s="165" t="s">
        <v>141</v>
      </c>
      <c r="C150" s="427" t="s">
        <v>1151</v>
      </c>
      <c r="D150" s="167" t="s">
        <v>1145</v>
      </c>
      <c r="E150" s="168" t="s">
        <v>84</v>
      </c>
      <c r="F150" s="171">
        <v>1</v>
      </c>
      <c r="G150" s="171">
        <f>COMPOSIÇÕES!J310</f>
        <v>2022.82</v>
      </c>
      <c r="H150" s="171">
        <f t="shared" si="14"/>
        <v>2437.5</v>
      </c>
      <c r="I150" s="171">
        <f t="shared" si="15"/>
        <v>2437.5</v>
      </c>
      <c r="K150" s="171"/>
    </row>
    <row r="151" spans="1:14" s="222" customFormat="1" ht="38.25" x14ac:dyDescent="0.2">
      <c r="A151" s="165" t="s">
        <v>1156</v>
      </c>
      <c r="B151" s="165" t="s">
        <v>141</v>
      </c>
      <c r="C151" s="427" t="s">
        <v>1157</v>
      </c>
      <c r="D151" s="167" t="s">
        <v>1152</v>
      </c>
      <c r="E151" s="168" t="s">
        <v>84</v>
      </c>
      <c r="F151" s="171">
        <v>1</v>
      </c>
      <c r="G151" s="171">
        <f>COMPOSIÇÕES!J322</f>
        <v>750</v>
      </c>
      <c r="H151" s="171">
        <f t="shared" si="14"/>
        <v>903.75</v>
      </c>
      <c r="I151" s="171">
        <f t="shared" si="15"/>
        <v>903.75</v>
      </c>
      <c r="K151" s="171"/>
    </row>
    <row r="152" spans="1:14" s="222" customFormat="1" ht="51" x14ac:dyDescent="0.2">
      <c r="A152" s="165" t="s">
        <v>1158</v>
      </c>
      <c r="B152" s="165" t="s">
        <v>30</v>
      </c>
      <c r="C152" s="157" t="s">
        <v>1159</v>
      </c>
      <c r="D152" s="167" t="s">
        <v>1160</v>
      </c>
      <c r="E152" s="168" t="s">
        <v>84</v>
      </c>
      <c r="F152" s="171">
        <v>1</v>
      </c>
      <c r="G152" s="171" t="s">
        <v>1162</v>
      </c>
      <c r="H152" s="171">
        <f t="shared" si="14"/>
        <v>7410.33</v>
      </c>
      <c r="I152" s="171">
        <f t="shared" si="15"/>
        <v>7410.33</v>
      </c>
      <c r="K152" s="171"/>
    </row>
    <row r="153" spans="1:14" s="222" customFormat="1" ht="51" x14ac:dyDescent="0.2">
      <c r="A153" s="165" t="s">
        <v>1163</v>
      </c>
      <c r="B153" s="165" t="s">
        <v>30</v>
      </c>
      <c r="C153" s="157" t="s">
        <v>1165</v>
      </c>
      <c r="D153" s="167" t="s">
        <v>1164</v>
      </c>
      <c r="E153" s="168" t="s">
        <v>84</v>
      </c>
      <c r="F153" s="171">
        <v>1</v>
      </c>
      <c r="G153" s="171" t="s">
        <v>1167</v>
      </c>
      <c r="H153" s="171">
        <f t="shared" si="14"/>
        <v>4919.16</v>
      </c>
      <c r="I153" s="171">
        <f t="shared" si="15"/>
        <v>4919.16</v>
      </c>
      <c r="K153" s="171"/>
    </row>
    <row r="154" spans="1:14" s="222" customFormat="1" ht="51" x14ac:dyDescent="0.2">
      <c r="A154" s="165" t="s">
        <v>1168</v>
      </c>
      <c r="B154" s="165" t="s">
        <v>30</v>
      </c>
      <c r="C154" s="157" t="s">
        <v>1170</v>
      </c>
      <c r="D154" s="167" t="s">
        <v>1169</v>
      </c>
      <c r="E154" s="168" t="s">
        <v>84</v>
      </c>
      <c r="F154" s="171">
        <v>1</v>
      </c>
      <c r="G154" s="171" t="s">
        <v>1172</v>
      </c>
      <c r="H154" s="171">
        <f t="shared" si="14"/>
        <v>3052.89</v>
      </c>
      <c r="I154" s="171">
        <f t="shared" si="15"/>
        <v>3052.89</v>
      </c>
      <c r="K154" s="171"/>
    </row>
    <row r="155" spans="1:14" s="222" customFormat="1" ht="51" x14ac:dyDescent="0.2">
      <c r="A155" s="165" t="s">
        <v>1173</v>
      </c>
      <c r="B155" s="165" t="s">
        <v>30</v>
      </c>
      <c r="C155" s="157" t="s">
        <v>1175</v>
      </c>
      <c r="D155" s="167" t="s">
        <v>1174</v>
      </c>
      <c r="E155" s="168" t="s">
        <v>84</v>
      </c>
      <c r="F155" s="171">
        <v>1</v>
      </c>
      <c r="G155" s="171" t="s">
        <v>1177</v>
      </c>
      <c r="H155" s="171">
        <f t="shared" si="14"/>
        <v>2352.46</v>
      </c>
      <c r="I155" s="171">
        <f t="shared" si="15"/>
        <v>2352.46</v>
      </c>
      <c r="K155" s="171"/>
    </row>
    <row r="156" spans="1:14" s="222" customFormat="1" ht="63.75" x14ac:dyDescent="0.2">
      <c r="A156" s="165" t="s">
        <v>1178</v>
      </c>
      <c r="B156" s="165" t="s">
        <v>30</v>
      </c>
      <c r="C156" s="157" t="s">
        <v>1179</v>
      </c>
      <c r="D156" s="167" t="s">
        <v>1180</v>
      </c>
      <c r="E156" s="168" t="s">
        <v>84</v>
      </c>
      <c r="F156" s="171">
        <v>1</v>
      </c>
      <c r="G156" s="171" t="s">
        <v>1182</v>
      </c>
      <c r="H156" s="171">
        <f t="shared" si="14"/>
        <v>5873.63</v>
      </c>
      <c r="I156" s="171">
        <f t="shared" si="15"/>
        <v>5873.63</v>
      </c>
      <c r="K156" s="171"/>
    </row>
    <row r="157" spans="1:14" s="222" customFormat="1" ht="38.25" x14ac:dyDescent="0.2">
      <c r="A157" s="165" t="s">
        <v>1183</v>
      </c>
      <c r="B157" s="165" t="s">
        <v>30</v>
      </c>
      <c r="C157" s="157" t="s">
        <v>1185</v>
      </c>
      <c r="D157" s="167" t="s">
        <v>1184</v>
      </c>
      <c r="E157" s="168" t="s">
        <v>86</v>
      </c>
      <c r="F157" s="171">
        <v>18.48</v>
      </c>
      <c r="G157" s="171" t="s">
        <v>1187</v>
      </c>
      <c r="H157" s="171">
        <f t="shared" si="14"/>
        <v>345.15</v>
      </c>
      <c r="I157" s="171">
        <f t="shared" si="15"/>
        <v>6378.37</v>
      </c>
      <c r="K157" s="171"/>
    </row>
    <row r="158" spans="1:14" s="222" customFormat="1" ht="25.5" x14ac:dyDescent="0.2">
      <c r="A158" s="165" t="s">
        <v>1188</v>
      </c>
      <c r="B158" s="165" t="s">
        <v>30</v>
      </c>
      <c r="C158" s="157" t="s">
        <v>1190</v>
      </c>
      <c r="D158" s="167" t="s">
        <v>1189</v>
      </c>
      <c r="E158" s="168" t="s">
        <v>84</v>
      </c>
      <c r="F158" s="171">
        <v>350.84000000000003</v>
      </c>
      <c r="G158" s="171" t="s">
        <v>1194</v>
      </c>
      <c r="H158" s="171">
        <f t="shared" si="14"/>
        <v>2.48</v>
      </c>
      <c r="I158" s="171">
        <f t="shared" si="15"/>
        <v>870.08</v>
      </c>
      <c r="K158" s="171"/>
    </row>
    <row r="159" spans="1:14" s="95" customFormat="1" x14ac:dyDescent="0.2">
      <c r="A159" s="195"/>
      <c r="B159" s="196"/>
      <c r="C159" s="196"/>
      <c r="D159" s="197"/>
      <c r="E159" s="198"/>
      <c r="F159" s="199"/>
      <c r="G159" s="199"/>
      <c r="H159" s="199"/>
      <c r="I159" s="199"/>
      <c r="J159" s="534"/>
      <c r="K159" s="535"/>
      <c r="L159" s="534"/>
      <c r="M159" s="536"/>
      <c r="N159" s="536"/>
    </row>
    <row r="160" spans="1:14" s="96" customFormat="1" x14ac:dyDescent="0.25">
      <c r="A160" s="623" t="str">
        <f>UPPER([6]!VExtensoFree(I160))</f>
        <v>SETECENTOS E VINTE E CINCO MIL, TREZENTOS E VINTE E OITO REAIS E ONZE CENTAVOS</v>
      </c>
      <c r="B160" s="623"/>
      <c r="C160" s="623"/>
      <c r="D160" s="623"/>
      <c r="E160" s="623"/>
      <c r="F160" s="623"/>
      <c r="G160" s="657" t="s">
        <v>128</v>
      </c>
      <c r="H160" s="657"/>
      <c r="I160" s="235">
        <f>SUM(I10:I159)/2</f>
        <v>725328.1100000001</v>
      </c>
      <c r="J160" s="203"/>
      <c r="K160" s="58"/>
      <c r="L160" s="203"/>
      <c r="M160" s="70"/>
      <c r="N160" s="70"/>
    </row>
    <row r="161" spans="1:25" s="70" customFormat="1" x14ac:dyDescent="0.2">
      <c r="A161" s="202"/>
      <c r="B161" s="202"/>
      <c r="C161" s="202"/>
      <c r="D161" s="203"/>
      <c r="E161" s="5"/>
      <c r="F161" s="203"/>
      <c r="G161" s="205"/>
      <c r="H161" s="58"/>
      <c r="I161" s="410">
        <f>SUMIF(F12:F159,"&gt;0",I12:I159)</f>
        <v>725328.10999999964</v>
      </c>
      <c r="J161" s="207"/>
      <c r="K161" s="213"/>
      <c r="L161" s="207"/>
      <c r="M161" s="80"/>
      <c r="N161" s="80"/>
    </row>
    <row r="162" spans="1:25" x14ac:dyDescent="0.2">
      <c r="A162" s="206"/>
      <c r="B162" s="206"/>
      <c r="C162" s="206"/>
      <c r="D162" s="207"/>
      <c r="E162" s="53"/>
      <c r="F162" s="207"/>
      <c r="G162" s="208"/>
      <c r="H162" s="207"/>
      <c r="I162" s="209"/>
    </row>
    <row r="163" spans="1:25" x14ac:dyDescent="0.2">
      <c r="A163" s="206"/>
      <c r="B163" s="206"/>
      <c r="C163" s="206"/>
      <c r="D163" s="207"/>
      <c r="E163" s="53"/>
      <c r="F163" s="207"/>
      <c r="G163" s="208"/>
      <c r="H163" s="207"/>
      <c r="I163" s="210">
        <f>SUM(I11,I15,I21,I26,I33,I43,I51,I66,I76,I86,I97,I122,I143)</f>
        <v>725328.1100000001</v>
      </c>
    </row>
    <row r="164" spans="1:25" x14ac:dyDescent="0.2">
      <c r="A164" s="206"/>
      <c r="B164" s="206"/>
      <c r="C164" s="206"/>
      <c r="D164" s="207"/>
      <c r="E164" s="53"/>
      <c r="F164" s="207"/>
      <c r="G164" s="208"/>
      <c r="H164" s="207"/>
      <c r="I164" s="211"/>
    </row>
    <row r="165" spans="1:25" x14ac:dyDescent="0.2">
      <c r="A165" s="206"/>
      <c r="B165" s="206"/>
      <c r="C165" s="206"/>
      <c r="D165" s="207"/>
      <c r="E165" s="53"/>
      <c r="F165" s="207"/>
      <c r="G165" s="208"/>
      <c r="H165" s="207"/>
      <c r="I165" s="210">
        <f>SUM(I11:I160)/3</f>
        <v>725328.11</v>
      </c>
    </row>
    <row r="166" spans="1:25" x14ac:dyDescent="0.2">
      <c r="A166" s="206"/>
      <c r="B166" s="206"/>
      <c r="C166" s="206"/>
      <c r="D166" s="207"/>
      <c r="E166" s="53"/>
      <c r="F166" s="207"/>
      <c r="G166" s="208"/>
      <c r="H166" s="207"/>
      <c r="I166" s="211"/>
    </row>
    <row r="167" spans="1:25" x14ac:dyDescent="0.2">
      <c r="A167" s="206"/>
      <c r="B167" s="206"/>
      <c r="C167" s="206"/>
      <c r="D167" s="207"/>
      <c r="E167" s="53"/>
      <c r="F167" s="207"/>
      <c r="G167" s="208"/>
      <c r="H167" s="207"/>
      <c r="I167" s="210"/>
    </row>
    <row r="168" spans="1:25" x14ac:dyDescent="0.2">
      <c r="A168" s="206"/>
      <c r="B168" s="206"/>
      <c r="C168" s="206"/>
      <c r="D168" s="207"/>
      <c r="E168" s="53"/>
      <c r="F168" s="207"/>
      <c r="G168" s="208"/>
      <c r="H168" s="207"/>
      <c r="I168" s="210"/>
    </row>
    <row r="169" spans="1:25" s="207" customFormat="1" x14ac:dyDescent="0.2">
      <c r="A169" s="206"/>
      <c r="B169" s="206"/>
      <c r="C169" s="206"/>
      <c r="E169" s="53"/>
      <c r="G169" s="208"/>
      <c r="I169" s="210"/>
      <c r="K169" s="213"/>
      <c r="M169" s="80"/>
      <c r="N169" s="80"/>
      <c r="O169" s="80"/>
      <c r="P169" s="80"/>
      <c r="Q169" s="80"/>
      <c r="R169" s="80"/>
      <c r="S169" s="80"/>
      <c r="T169" s="80"/>
      <c r="U169" s="80"/>
      <c r="V169" s="80"/>
      <c r="W169" s="80"/>
      <c r="X169" s="80"/>
      <c r="Y169" s="80"/>
    </row>
    <row r="170" spans="1:25" s="207" customFormat="1" x14ac:dyDescent="0.2">
      <c r="A170" s="206"/>
      <c r="B170" s="206"/>
      <c r="C170" s="206"/>
      <c r="E170" s="53"/>
      <c r="G170" s="208"/>
      <c r="I170" s="212"/>
      <c r="K170" s="213"/>
      <c r="M170" s="80"/>
      <c r="N170" s="80"/>
      <c r="O170" s="80"/>
      <c r="P170" s="80"/>
      <c r="Q170" s="80"/>
      <c r="R170" s="80"/>
      <c r="S170" s="80"/>
      <c r="T170" s="80"/>
      <c r="U170" s="80"/>
      <c r="V170" s="80"/>
      <c r="W170" s="80"/>
      <c r="X170" s="80"/>
      <c r="Y170" s="80"/>
    </row>
    <row r="171" spans="1:25" s="207" customFormat="1" x14ac:dyDescent="0.25">
      <c r="A171" s="84"/>
      <c r="B171" s="84"/>
      <c r="C171" s="84"/>
      <c r="D171" s="80"/>
      <c r="E171" s="97"/>
      <c r="F171" s="80"/>
      <c r="G171" s="98"/>
      <c r="H171" s="80"/>
      <c r="I171" s="100"/>
      <c r="K171" s="213"/>
      <c r="M171" s="80"/>
      <c r="N171" s="80"/>
      <c r="O171" s="80"/>
      <c r="P171" s="80"/>
      <c r="Q171" s="80"/>
      <c r="R171" s="80"/>
      <c r="S171" s="80"/>
      <c r="T171" s="80"/>
      <c r="U171" s="80"/>
      <c r="V171" s="80"/>
      <c r="W171" s="80"/>
      <c r="X171" s="80"/>
      <c r="Y171" s="80"/>
    </row>
    <row r="172" spans="1:25" s="207" customFormat="1" x14ac:dyDescent="0.25">
      <c r="A172" s="84"/>
      <c r="B172" s="84"/>
      <c r="C172" s="84"/>
      <c r="D172" s="80"/>
      <c r="E172" s="97"/>
      <c r="F172" s="80"/>
      <c r="G172" s="98"/>
      <c r="H172" s="80"/>
      <c r="I172" s="100"/>
      <c r="K172" s="213"/>
      <c r="M172" s="80"/>
      <c r="N172" s="80"/>
      <c r="O172" s="80"/>
      <c r="P172" s="80"/>
      <c r="Q172" s="80"/>
      <c r="R172" s="80"/>
      <c r="S172" s="80"/>
      <c r="T172" s="80"/>
      <c r="U172" s="80"/>
      <c r="V172" s="80"/>
      <c r="W172" s="80"/>
      <c r="X172" s="80"/>
      <c r="Y172" s="80"/>
    </row>
  </sheetData>
  <mergeCells count="6">
    <mergeCell ref="G8:I8"/>
    <mergeCell ref="A160:F160"/>
    <mergeCell ref="G160:H160"/>
    <mergeCell ref="A1:I1"/>
    <mergeCell ref="A2:E2"/>
    <mergeCell ref="G7:H7"/>
  </mergeCells>
  <printOptions horizontalCentered="1"/>
  <pageMargins left="0.59055118110236227" right="0.59055118110236227" top="1.3779527559055118" bottom="0.59055118110236227" header="0.39370078740157483" footer="0.39370078740157483"/>
  <pageSetup paperSize="9" scale="72" fitToHeight="0" orientation="portrait" horizontalDpi="360" verticalDpi="360" r:id="rId1"/>
  <headerFooter>
    <oddHeader>&amp;L&amp;G&amp;R&amp;G</oddHeader>
    <oddFooter>Página &amp;P de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5">
    <tabColor rgb="FF92D050"/>
    <pageSetUpPr fitToPage="1"/>
  </sheetPr>
  <dimension ref="A1:X322"/>
  <sheetViews>
    <sheetView view="pageBreakPreview" zoomScaleNormal="100" zoomScaleSheetLayoutView="100" workbookViewId="0">
      <selection activeCell="D5" sqref="D5"/>
    </sheetView>
  </sheetViews>
  <sheetFormatPr defaultRowHeight="14.25" x14ac:dyDescent="0.3"/>
  <cols>
    <col min="1" max="1" width="2.28515625" style="121" customWidth="1"/>
    <col min="2" max="2" width="12.28515625" style="121" customWidth="1"/>
    <col min="3" max="3" width="10.85546875" style="121" customWidth="1"/>
    <col min="4" max="4" width="53.28515625" style="121" customWidth="1"/>
    <col min="5" max="5" width="8.85546875" style="121"/>
    <col min="6" max="6" width="10.5703125" style="121" customWidth="1"/>
    <col min="7" max="7" width="9.85546875" style="121" customWidth="1"/>
    <col min="8" max="8" width="9.7109375" style="121" bestFit="1" customWidth="1"/>
    <col min="9" max="9" width="9.42578125" style="121" customWidth="1"/>
    <col min="10" max="10" width="10" style="121" customWidth="1"/>
    <col min="11" max="11" width="2.28515625" style="122" customWidth="1"/>
    <col min="12" max="12" width="8.85546875" style="53"/>
    <col min="13" max="13" width="8.85546875" style="54"/>
    <col min="14" max="250" width="8.85546875" style="121"/>
    <col min="251" max="251" width="17.5703125" style="121" customWidth="1"/>
    <col min="252" max="252" width="47.5703125" style="121" customWidth="1"/>
    <col min="253" max="253" width="8.85546875" style="121"/>
    <col min="254" max="254" width="10.28515625" style="121" customWidth="1"/>
    <col min="255" max="255" width="11.7109375" style="121" customWidth="1"/>
    <col min="256" max="256" width="15.85546875" style="121" customWidth="1"/>
    <col min="257" max="506" width="8.85546875" style="121"/>
    <col min="507" max="507" width="17.5703125" style="121" customWidth="1"/>
    <col min="508" max="508" width="47.5703125" style="121" customWidth="1"/>
    <col min="509" max="509" width="8.85546875" style="121"/>
    <col min="510" max="510" width="10.28515625" style="121" customWidth="1"/>
    <col min="511" max="511" width="11.7109375" style="121" customWidth="1"/>
    <col min="512" max="512" width="15.85546875" style="121" customWidth="1"/>
    <col min="513" max="762" width="8.85546875" style="121"/>
    <col min="763" max="763" width="17.5703125" style="121" customWidth="1"/>
    <col min="764" max="764" width="47.5703125" style="121" customWidth="1"/>
    <col min="765" max="765" width="8.85546875" style="121"/>
    <col min="766" max="766" width="10.28515625" style="121" customWidth="1"/>
    <col min="767" max="767" width="11.7109375" style="121" customWidth="1"/>
    <col min="768" max="768" width="15.85546875" style="121" customWidth="1"/>
    <col min="769" max="1018" width="8.85546875" style="121"/>
    <col min="1019" max="1019" width="17.5703125" style="121" customWidth="1"/>
    <col min="1020" max="1020" width="47.5703125" style="121" customWidth="1"/>
    <col min="1021" max="1021" width="8.85546875" style="121"/>
    <col min="1022" max="1022" width="10.28515625" style="121" customWidth="1"/>
    <col min="1023" max="1023" width="11.7109375" style="121" customWidth="1"/>
    <col min="1024" max="1024" width="15.85546875" style="121" customWidth="1"/>
    <col min="1025" max="1274" width="8.85546875" style="121"/>
    <col min="1275" max="1275" width="17.5703125" style="121" customWidth="1"/>
    <col min="1276" max="1276" width="47.5703125" style="121" customWidth="1"/>
    <col min="1277" max="1277" width="8.85546875" style="121"/>
    <col min="1278" max="1278" width="10.28515625" style="121" customWidth="1"/>
    <col min="1279" max="1279" width="11.7109375" style="121" customWidth="1"/>
    <col min="1280" max="1280" width="15.85546875" style="121" customWidth="1"/>
    <col min="1281" max="1530" width="8.85546875" style="121"/>
    <col min="1531" max="1531" width="17.5703125" style="121" customWidth="1"/>
    <col min="1532" max="1532" width="47.5703125" style="121" customWidth="1"/>
    <col min="1533" max="1533" width="8.85546875" style="121"/>
    <col min="1534" max="1534" width="10.28515625" style="121" customWidth="1"/>
    <col min="1535" max="1535" width="11.7109375" style="121" customWidth="1"/>
    <col min="1536" max="1536" width="15.85546875" style="121" customWidth="1"/>
    <col min="1537" max="1786" width="8.85546875" style="121"/>
    <col min="1787" max="1787" width="17.5703125" style="121" customWidth="1"/>
    <col min="1788" max="1788" width="47.5703125" style="121" customWidth="1"/>
    <col min="1789" max="1789" width="8.85546875" style="121"/>
    <col min="1790" max="1790" width="10.28515625" style="121" customWidth="1"/>
    <col min="1791" max="1791" width="11.7109375" style="121" customWidth="1"/>
    <col min="1792" max="1792" width="15.85546875" style="121" customWidth="1"/>
    <col min="1793" max="2042" width="8.85546875" style="121"/>
    <col min="2043" max="2043" width="17.5703125" style="121" customWidth="1"/>
    <col min="2044" max="2044" width="47.5703125" style="121" customWidth="1"/>
    <col min="2045" max="2045" width="8.85546875" style="121"/>
    <col min="2046" max="2046" width="10.28515625" style="121" customWidth="1"/>
    <col min="2047" max="2047" width="11.7109375" style="121" customWidth="1"/>
    <col min="2048" max="2048" width="15.85546875" style="121" customWidth="1"/>
    <col min="2049" max="2298" width="8.85546875" style="121"/>
    <col min="2299" max="2299" width="17.5703125" style="121" customWidth="1"/>
    <col min="2300" max="2300" width="47.5703125" style="121" customWidth="1"/>
    <col min="2301" max="2301" width="8.85546875" style="121"/>
    <col min="2302" max="2302" width="10.28515625" style="121" customWidth="1"/>
    <col min="2303" max="2303" width="11.7109375" style="121" customWidth="1"/>
    <col min="2304" max="2304" width="15.85546875" style="121" customWidth="1"/>
    <col min="2305" max="2554" width="8.85546875" style="121"/>
    <col min="2555" max="2555" width="17.5703125" style="121" customWidth="1"/>
    <col min="2556" max="2556" width="47.5703125" style="121" customWidth="1"/>
    <col min="2557" max="2557" width="8.85546875" style="121"/>
    <col min="2558" max="2558" width="10.28515625" style="121" customWidth="1"/>
    <col min="2559" max="2559" width="11.7109375" style="121" customWidth="1"/>
    <col min="2560" max="2560" width="15.85546875" style="121" customWidth="1"/>
    <col min="2561" max="2810" width="8.85546875" style="121"/>
    <col min="2811" max="2811" width="17.5703125" style="121" customWidth="1"/>
    <col min="2812" max="2812" width="47.5703125" style="121" customWidth="1"/>
    <col min="2813" max="2813" width="8.85546875" style="121"/>
    <col min="2814" max="2814" width="10.28515625" style="121" customWidth="1"/>
    <col min="2815" max="2815" width="11.7109375" style="121" customWidth="1"/>
    <col min="2816" max="2816" width="15.85546875" style="121" customWidth="1"/>
    <col min="2817" max="3066" width="8.85546875" style="121"/>
    <col min="3067" max="3067" width="17.5703125" style="121" customWidth="1"/>
    <col min="3068" max="3068" width="47.5703125" style="121" customWidth="1"/>
    <col min="3069" max="3069" width="8.85546875" style="121"/>
    <col min="3070" max="3070" width="10.28515625" style="121" customWidth="1"/>
    <col min="3071" max="3071" width="11.7109375" style="121" customWidth="1"/>
    <col min="3072" max="3072" width="15.85546875" style="121" customWidth="1"/>
    <col min="3073" max="3322" width="8.85546875" style="121"/>
    <col min="3323" max="3323" width="17.5703125" style="121" customWidth="1"/>
    <col min="3324" max="3324" width="47.5703125" style="121" customWidth="1"/>
    <col min="3325" max="3325" width="8.85546875" style="121"/>
    <col min="3326" max="3326" width="10.28515625" style="121" customWidth="1"/>
    <col min="3327" max="3327" width="11.7109375" style="121" customWidth="1"/>
    <col min="3328" max="3328" width="15.85546875" style="121" customWidth="1"/>
    <col min="3329" max="3578" width="8.85546875" style="121"/>
    <col min="3579" max="3579" width="17.5703125" style="121" customWidth="1"/>
    <col min="3580" max="3580" width="47.5703125" style="121" customWidth="1"/>
    <col min="3581" max="3581" width="8.85546875" style="121"/>
    <col min="3582" max="3582" width="10.28515625" style="121" customWidth="1"/>
    <col min="3583" max="3583" width="11.7109375" style="121" customWidth="1"/>
    <col min="3584" max="3584" width="15.85546875" style="121" customWidth="1"/>
    <col min="3585" max="3834" width="8.85546875" style="121"/>
    <col min="3835" max="3835" width="17.5703125" style="121" customWidth="1"/>
    <col min="3836" max="3836" width="47.5703125" style="121" customWidth="1"/>
    <col min="3837" max="3837" width="8.85546875" style="121"/>
    <col min="3838" max="3838" width="10.28515625" style="121" customWidth="1"/>
    <col min="3839" max="3839" width="11.7109375" style="121" customWidth="1"/>
    <col min="3840" max="3840" width="15.85546875" style="121" customWidth="1"/>
    <col min="3841" max="4090" width="8.85546875" style="121"/>
    <col min="4091" max="4091" width="17.5703125" style="121" customWidth="1"/>
    <col min="4092" max="4092" width="47.5703125" style="121" customWidth="1"/>
    <col min="4093" max="4093" width="8.85546875" style="121"/>
    <col min="4094" max="4094" width="10.28515625" style="121" customWidth="1"/>
    <col min="4095" max="4095" width="11.7109375" style="121" customWidth="1"/>
    <col min="4096" max="4096" width="15.85546875" style="121" customWidth="1"/>
    <col min="4097" max="4346" width="8.85546875" style="121"/>
    <col min="4347" max="4347" width="17.5703125" style="121" customWidth="1"/>
    <col min="4348" max="4348" width="47.5703125" style="121" customWidth="1"/>
    <col min="4349" max="4349" width="8.85546875" style="121"/>
    <col min="4350" max="4350" width="10.28515625" style="121" customWidth="1"/>
    <col min="4351" max="4351" width="11.7109375" style="121" customWidth="1"/>
    <col min="4352" max="4352" width="15.85546875" style="121" customWidth="1"/>
    <col min="4353" max="4602" width="8.85546875" style="121"/>
    <col min="4603" max="4603" width="17.5703125" style="121" customWidth="1"/>
    <col min="4604" max="4604" width="47.5703125" style="121" customWidth="1"/>
    <col min="4605" max="4605" width="8.85546875" style="121"/>
    <col min="4606" max="4606" width="10.28515625" style="121" customWidth="1"/>
    <col min="4607" max="4607" width="11.7109375" style="121" customWidth="1"/>
    <col min="4608" max="4608" width="15.85546875" style="121" customWidth="1"/>
    <col min="4609" max="4858" width="8.85546875" style="121"/>
    <col min="4859" max="4859" width="17.5703125" style="121" customWidth="1"/>
    <col min="4860" max="4860" width="47.5703125" style="121" customWidth="1"/>
    <col min="4861" max="4861" width="8.85546875" style="121"/>
    <col min="4862" max="4862" width="10.28515625" style="121" customWidth="1"/>
    <col min="4863" max="4863" width="11.7109375" style="121" customWidth="1"/>
    <col min="4864" max="4864" width="15.85546875" style="121" customWidth="1"/>
    <col min="4865" max="5114" width="8.85546875" style="121"/>
    <col min="5115" max="5115" width="17.5703125" style="121" customWidth="1"/>
    <col min="5116" max="5116" width="47.5703125" style="121" customWidth="1"/>
    <col min="5117" max="5117" width="8.85546875" style="121"/>
    <col min="5118" max="5118" width="10.28515625" style="121" customWidth="1"/>
    <col min="5119" max="5119" width="11.7109375" style="121" customWidth="1"/>
    <col min="5120" max="5120" width="15.85546875" style="121" customWidth="1"/>
    <col min="5121" max="5370" width="8.85546875" style="121"/>
    <col min="5371" max="5371" width="17.5703125" style="121" customWidth="1"/>
    <col min="5372" max="5372" width="47.5703125" style="121" customWidth="1"/>
    <col min="5373" max="5373" width="8.85546875" style="121"/>
    <col min="5374" max="5374" width="10.28515625" style="121" customWidth="1"/>
    <col min="5375" max="5375" width="11.7109375" style="121" customWidth="1"/>
    <col min="5376" max="5376" width="15.85546875" style="121" customWidth="1"/>
    <col min="5377" max="5626" width="8.85546875" style="121"/>
    <col min="5627" max="5627" width="17.5703125" style="121" customWidth="1"/>
    <col min="5628" max="5628" width="47.5703125" style="121" customWidth="1"/>
    <col min="5629" max="5629" width="8.85546875" style="121"/>
    <col min="5630" max="5630" width="10.28515625" style="121" customWidth="1"/>
    <col min="5631" max="5631" width="11.7109375" style="121" customWidth="1"/>
    <col min="5632" max="5632" width="15.85546875" style="121" customWidth="1"/>
    <col min="5633" max="5882" width="8.85546875" style="121"/>
    <col min="5883" max="5883" width="17.5703125" style="121" customWidth="1"/>
    <col min="5884" max="5884" width="47.5703125" style="121" customWidth="1"/>
    <col min="5885" max="5885" width="8.85546875" style="121"/>
    <col min="5886" max="5886" width="10.28515625" style="121" customWidth="1"/>
    <col min="5887" max="5887" width="11.7109375" style="121" customWidth="1"/>
    <col min="5888" max="5888" width="15.85546875" style="121" customWidth="1"/>
    <col min="5889" max="6138" width="8.85546875" style="121"/>
    <col min="6139" max="6139" width="17.5703125" style="121" customWidth="1"/>
    <col min="6140" max="6140" width="47.5703125" style="121" customWidth="1"/>
    <col min="6141" max="6141" width="8.85546875" style="121"/>
    <col min="6142" max="6142" width="10.28515625" style="121" customWidth="1"/>
    <col min="6143" max="6143" width="11.7109375" style="121" customWidth="1"/>
    <col min="6144" max="6144" width="15.85546875" style="121" customWidth="1"/>
    <col min="6145" max="6394" width="8.85546875" style="121"/>
    <col min="6395" max="6395" width="17.5703125" style="121" customWidth="1"/>
    <col min="6396" max="6396" width="47.5703125" style="121" customWidth="1"/>
    <col min="6397" max="6397" width="8.85546875" style="121"/>
    <col min="6398" max="6398" width="10.28515625" style="121" customWidth="1"/>
    <col min="6399" max="6399" width="11.7109375" style="121" customWidth="1"/>
    <col min="6400" max="6400" width="15.85546875" style="121" customWidth="1"/>
    <col min="6401" max="6650" width="8.85546875" style="121"/>
    <col min="6651" max="6651" width="17.5703125" style="121" customWidth="1"/>
    <col min="6652" max="6652" width="47.5703125" style="121" customWidth="1"/>
    <col min="6653" max="6653" width="8.85546875" style="121"/>
    <col min="6654" max="6654" width="10.28515625" style="121" customWidth="1"/>
    <col min="6655" max="6655" width="11.7109375" style="121" customWidth="1"/>
    <col min="6656" max="6656" width="15.85546875" style="121" customWidth="1"/>
    <col min="6657" max="6906" width="8.85546875" style="121"/>
    <col min="6907" max="6907" width="17.5703125" style="121" customWidth="1"/>
    <col min="6908" max="6908" width="47.5703125" style="121" customWidth="1"/>
    <col min="6909" max="6909" width="8.85546875" style="121"/>
    <col min="6910" max="6910" width="10.28515625" style="121" customWidth="1"/>
    <col min="6911" max="6911" width="11.7109375" style="121" customWidth="1"/>
    <col min="6912" max="6912" width="15.85546875" style="121" customWidth="1"/>
    <col min="6913" max="7162" width="8.85546875" style="121"/>
    <col min="7163" max="7163" width="17.5703125" style="121" customWidth="1"/>
    <col min="7164" max="7164" width="47.5703125" style="121" customWidth="1"/>
    <col min="7165" max="7165" width="8.85546875" style="121"/>
    <col min="7166" max="7166" width="10.28515625" style="121" customWidth="1"/>
    <col min="7167" max="7167" width="11.7109375" style="121" customWidth="1"/>
    <col min="7168" max="7168" width="15.85546875" style="121" customWidth="1"/>
    <col min="7169" max="7418" width="8.85546875" style="121"/>
    <col min="7419" max="7419" width="17.5703125" style="121" customWidth="1"/>
    <col min="7420" max="7420" width="47.5703125" style="121" customWidth="1"/>
    <col min="7421" max="7421" width="8.85546875" style="121"/>
    <col min="7422" max="7422" width="10.28515625" style="121" customWidth="1"/>
    <col min="7423" max="7423" width="11.7109375" style="121" customWidth="1"/>
    <col min="7424" max="7424" width="15.85546875" style="121" customWidth="1"/>
    <col min="7425" max="7674" width="8.85546875" style="121"/>
    <col min="7675" max="7675" width="17.5703125" style="121" customWidth="1"/>
    <col min="7676" max="7676" width="47.5703125" style="121" customWidth="1"/>
    <col min="7677" max="7677" width="8.85546875" style="121"/>
    <col min="7678" max="7678" width="10.28515625" style="121" customWidth="1"/>
    <col min="7679" max="7679" width="11.7109375" style="121" customWidth="1"/>
    <col min="7680" max="7680" width="15.85546875" style="121" customWidth="1"/>
    <col min="7681" max="7930" width="8.85546875" style="121"/>
    <col min="7931" max="7931" width="17.5703125" style="121" customWidth="1"/>
    <col min="7932" max="7932" width="47.5703125" style="121" customWidth="1"/>
    <col min="7933" max="7933" width="8.85546875" style="121"/>
    <col min="7934" max="7934" width="10.28515625" style="121" customWidth="1"/>
    <col min="7935" max="7935" width="11.7109375" style="121" customWidth="1"/>
    <col min="7936" max="7936" width="15.85546875" style="121" customWidth="1"/>
    <col min="7937" max="8186" width="8.85546875" style="121"/>
    <col min="8187" max="8187" width="17.5703125" style="121" customWidth="1"/>
    <col min="8188" max="8188" width="47.5703125" style="121" customWidth="1"/>
    <col min="8189" max="8189" width="8.85546875" style="121"/>
    <col min="8190" max="8190" width="10.28515625" style="121" customWidth="1"/>
    <col min="8191" max="8191" width="11.7109375" style="121" customWidth="1"/>
    <col min="8192" max="8192" width="15.85546875" style="121" customWidth="1"/>
    <col min="8193" max="8442" width="8.85546875" style="121"/>
    <col min="8443" max="8443" width="17.5703125" style="121" customWidth="1"/>
    <col min="8444" max="8444" width="47.5703125" style="121" customWidth="1"/>
    <col min="8445" max="8445" width="8.85546875" style="121"/>
    <col min="8446" max="8446" width="10.28515625" style="121" customWidth="1"/>
    <col min="8447" max="8447" width="11.7109375" style="121" customWidth="1"/>
    <col min="8448" max="8448" width="15.85546875" style="121" customWidth="1"/>
    <col min="8449" max="8698" width="8.85546875" style="121"/>
    <col min="8699" max="8699" width="17.5703125" style="121" customWidth="1"/>
    <col min="8700" max="8700" width="47.5703125" style="121" customWidth="1"/>
    <col min="8701" max="8701" width="8.85546875" style="121"/>
    <col min="8702" max="8702" width="10.28515625" style="121" customWidth="1"/>
    <col min="8703" max="8703" width="11.7109375" style="121" customWidth="1"/>
    <col min="8704" max="8704" width="15.85546875" style="121" customWidth="1"/>
    <col min="8705" max="8954" width="8.85546875" style="121"/>
    <col min="8955" max="8955" width="17.5703125" style="121" customWidth="1"/>
    <col min="8956" max="8956" width="47.5703125" style="121" customWidth="1"/>
    <col min="8957" max="8957" width="8.85546875" style="121"/>
    <col min="8958" max="8958" width="10.28515625" style="121" customWidth="1"/>
    <col min="8959" max="8959" width="11.7109375" style="121" customWidth="1"/>
    <col min="8960" max="8960" width="15.85546875" style="121" customWidth="1"/>
    <col min="8961" max="9210" width="8.85546875" style="121"/>
    <col min="9211" max="9211" width="17.5703125" style="121" customWidth="1"/>
    <col min="9212" max="9212" width="47.5703125" style="121" customWidth="1"/>
    <col min="9213" max="9213" width="8.85546875" style="121"/>
    <col min="9214" max="9214" width="10.28515625" style="121" customWidth="1"/>
    <col min="9215" max="9215" width="11.7109375" style="121" customWidth="1"/>
    <col min="9216" max="9216" width="15.85546875" style="121" customWidth="1"/>
    <col min="9217" max="9466" width="8.85546875" style="121"/>
    <col min="9467" max="9467" width="17.5703125" style="121" customWidth="1"/>
    <col min="9468" max="9468" width="47.5703125" style="121" customWidth="1"/>
    <col min="9469" max="9469" width="8.85546875" style="121"/>
    <col min="9470" max="9470" width="10.28515625" style="121" customWidth="1"/>
    <col min="9471" max="9471" width="11.7109375" style="121" customWidth="1"/>
    <col min="9472" max="9472" width="15.85546875" style="121" customWidth="1"/>
    <col min="9473" max="9722" width="8.85546875" style="121"/>
    <col min="9723" max="9723" width="17.5703125" style="121" customWidth="1"/>
    <col min="9724" max="9724" width="47.5703125" style="121" customWidth="1"/>
    <col min="9725" max="9725" width="8.85546875" style="121"/>
    <col min="9726" max="9726" width="10.28515625" style="121" customWidth="1"/>
    <col min="9727" max="9727" width="11.7109375" style="121" customWidth="1"/>
    <col min="9728" max="9728" width="15.85546875" style="121" customWidth="1"/>
    <col min="9729" max="9978" width="8.85546875" style="121"/>
    <col min="9979" max="9979" width="17.5703125" style="121" customWidth="1"/>
    <col min="9980" max="9980" width="47.5703125" style="121" customWidth="1"/>
    <col min="9981" max="9981" width="8.85546875" style="121"/>
    <col min="9982" max="9982" width="10.28515625" style="121" customWidth="1"/>
    <col min="9983" max="9983" width="11.7109375" style="121" customWidth="1"/>
    <col min="9984" max="9984" width="15.85546875" style="121" customWidth="1"/>
    <col min="9985" max="10234" width="8.85546875" style="121"/>
    <col min="10235" max="10235" width="17.5703125" style="121" customWidth="1"/>
    <col min="10236" max="10236" width="47.5703125" style="121" customWidth="1"/>
    <col min="10237" max="10237" width="8.85546875" style="121"/>
    <col min="10238" max="10238" width="10.28515625" style="121" customWidth="1"/>
    <col min="10239" max="10239" width="11.7109375" style="121" customWidth="1"/>
    <col min="10240" max="10240" width="15.85546875" style="121" customWidth="1"/>
    <col min="10241" max="10490" width="8.85546875" style="121"/>
    <col min="10491" max="10491" width="17.5703125" style="121" customWidth="1"/>
    <col min="10492" max="10492" width="47.5703125" style="121" customWidth="1"/>
    <col min="10493" max="10493" width="8.85546875" style="121"/>
    <col min="10494" max="10494" width="10.28515625" style="121" customWidth="1"/>
    <col min="10495" max="10495" width="11.7109375" style="121" customWidth="1"/>
    <col min="10496" max="10496" width="15.85546875" style="121" customWidth="1"/>
    <col min="10497" max="10746" width="8.85546875" style="121"/>
    <col min="10747" max="10747" width="17.5703125" style="121" customWidth="1"/>
    <col min="10748" max="10748" width="47.5703125" style="121" customWidth="1"/>
    <col min="10749" max="10749" width="8.85546875" style="121"/>
    <col min="10750" max="10750" width="10.28515625" style="121" customWidth="1"/>
    <col min="10751" max="10751" width="11.7109375" style="121" customWidth="1"/>
    <col min="10752" max="10752" width="15.85546875" style="121" customWidth="1"/>
    <col min="10753" max="11002" width="8.85546875" style="121"/>
    <col min="11003" max="11003" width="17.5703125" style="121" customWidth="1"/>
    <col min="11004" max="11004" width="47.5703125" style="121" customWidth="1"/>
    <col min="11005" max="11005" width="8.85546875" style="121"/>
    <col min="11006" max="11006" width="10.28515625" style="121" customWidth="1"/>
    <col min="11007" max="11007" width="11.7109375" style="121" customWidth="1"/>
    <col min="11008" max="11008" width="15.85546875" style="121" customWidth="1"/>
    <col min="11009" max="11258" width="8.85546875" style="121"/>
    <col min="11259" max="11259" width="17.5703125" style="121" customWidth="1"/>
    <col min="11260" max="11260" width="47.5703125" style="121" customWidth="1"/>
    <col min="11261" max="11261" width="8.85546875" style="121"/>
    <col min="11262" max="11262" width="10.28515625" style="121" customWidth="1"/>
    <col min="11263" max="11263" width="11.7109375" style="121" customWidth="1"/>
    <col min="11264" max="11264" width="15.85546875" style="121" customWidth="1"/>
    <col min="11265" max="11514" width="8.85546875" style="121"/>
    <col min="11515" max="11515" width="17.5703125" style="121" customWidth="1"/>
    <col min="11516" max="11516" width="47.5703125" style="121" customWidth="1"/>
    <col min="11517" max="11517" width="8.85546875" style="121"/>
    <col min="11518" max="11518" width="10.28515625" style="121" customWidth="1"/>
    <col min="11519" max="11519" width="11.7109375" style="121" customWidth="1"/>
    <col min="11520" max="11520" width="15.85546875" style="121" customWidth="1"/>
    <col min="11521" max="11770" width="8.85546875" style="121"/>
    <col min="11771" max="11771" width="17.5703125" style="121" customWidth="1"/>
    <col min="11772" max="11772" width="47.5703125" style="121" customWidth="1"/>
    <col min="11773" max="11773" width="8.85546875" style="121"/>
    <col min="11774" max="11774" width="10.28515625" style="121" customWidth="1"/>
    <col min="11775" max="11775" width="11.7109375" style="121" customWidth="1"/>
    <col min="11776" max="11776" width="15.85546875" style="121" customWidth="1"/>
    <col min="11777" max="12026" width="8.85546875" style="121"/>
    <col min="12027" max="12027" width="17.5703125" style="121" customWidth="1"/>
    <col min="12028" max="12028" width="47.5703125" style="121" customWidth="1"/>
    <col min="12029" max="12029" width="8.85546875" style="121"/>
    <col min="12030" max="12030" width="10.28515625" style="121" customWidth="1"/>
    <col min="12031" max="12031" width="11.7109375" style="121" customWidth="1"/>
    <col min="12032" max="12032" width="15.85546875" style="121" customWidth="1"/>
    <col min="12033" max="12282" width="8.85546875" style="121"/>
    <col min="12283" max="12283" width="17.5703125" style="121" customWidth="1"/>
    <col min="12284" max="12284" width="47.5703125" style="121" customWidth="1"/>
    <col min="12285" max="12285" width="8.85546875" style="121"/>
    <col min="12286" max="12286" width="10.28515625" style="121" customWidth="1"/>
    <col min="12287" max="12287" width="11.7109375" style="121" customWidth="1"/>
    <col min="12288" max="12288" width="15.85546875" style="121" customWidth="1"/>
    <col min="12289" max="12538" width="8.85546875" style="121"/>
    <col min="12539" max="12539" width="17.5703125" style="121" customWidth="1"/>
    <col min="12540" max="12540" width="47.5703125" style="121" customWidth="1"/>
    <col min="12541" max="12541" width="8.85546875" style="121"/>
    <col min="12542" max="12542" width="10.28515625" style="121" customWidth="1"/>
    <col min="12543" max="12543" width="11.7109375" style="121" customWidth="1"/>
    <col min="12544" max="12544" width="15.85546875" style="121" customWidth="1"/>
    <col min="12545" max="12794" width="8.85546875" style="121"/>
    <col min="12795" max="12795" width="17.5703125" style="121" customWidth="1"/>
    <col min="12796" max="12796" width="47.5703125" style="121" customWidth="1"/>
    <col min="12797" max="12797" width="8.85546875" style="121"/>
    <col min="12798" max="12798" width="10.28515625" style="121" customWidth="1"/>
    <col min="12799" max="12799" width="11.7109375" style="121" customWidth="1"/>
    <col min="12800" max="12800" width="15.85546875" style="121" customWidth="1"/>
    <col min="12801" max="13050" width="8.85546875" style="121"/>
    <col min="13051" max="13051" width="17.5703125" style="121" customWidth="1"/>
    <col min="13052" max="13052" width="47.5703125" style="121" customWidth="1"/>
    <col min="13053" max="13053" width="8.85546875" style="121"/>
    <col min="13054" max="13054" width="10.28515625" style="121" customWidth="1"/>
    <col min="13055" max="13055" width="11.7109375" style="121" customWidth="1"/>
    <col min="13056" max="13056" width="15.85546875" style="121" customWidth="1"/>
    <col min="13057" max="13306" width="8.85546875" style="121"/>
    <col min="13307" max="13307" width="17.5703125" style="121" customWidth="1"/>
    <col min="13308" max="13308" width="47.5703125" style="121" customWidth="1"/>
    <col min="13309" max="13309" width="8.85546875" style="121"/>
    <col min="13310" max="13310" width="10.28515625" style="121" customWidth="1"/>
    <col min="13311" max="13311" width="11.7109375" style="121" customWidth="1"/>
    <col min="13312" max="13312" width="15.85546875" style="121" customWidth="1"/>
    <col min="13313" max="13562" width="8.85546875" style="121"/>
    <col min="13563" max="13563" width="17.5703125" style="121" customWidth="1"/>
    <col min="13564" max="13564" width="47.5703125" style="121" customWidth="1"/>
    <col min="13565" max="13565" width="8.85546875" style="121"/>
    <col min="13566" max="13566" width="10.28515625" style="121" customWidth="1"/>
    <col min="13567" max="13567" width="11.7109375" style="121" customWidth="1"/>
    <col min="13568" max="13568" width="15.85546875" style="121" customWidth="1"/>
    <col min="13569" max="13818" width="8.85546875" style="121"/>
    <col min="13819" max="13819" width="17.5703125" style="121" customWidth="1"/>
    <col min="13820" max="13820" width="47.5703125" style="121" customWidth="1"/>
    <col min="13821" max="13821" width="8.85546875" style="121"/>
    <col min="13822" max="13822" width="10.28515625" style="121" customWidth="1"/>
    <col min="13823" max="13823" width="11.7109375" style="121" customWidth="1"/>
    <col min="13824" max="13824" width="15.85546875" style="121" customWidth="1"/>
    <col min="13825" max="14074" width="8.85546875" style="121"/>
    <col min="14075" max="14075" width="17.5703125" style="121" customWidth="1"/>
    <col min="14076" max="14076" width="47.5703125" style="121" customWidth="1"/>
    <col min="14077" max="14077" width="8.85546875" style="121"/>
    <col min="14078" max="14078" width="10.28515625" style="121" customWidth="1"/>
    <col min="14079" max="14079" width="11.7109375" style="121" customWidth="1"/>
    <col min="14080" max="14080" width="15.85546875" style="121" customWidth="1"/>
    <col min="14081" max="14330" width="8.85546875" style="121"/>
    <col min="14331" max="14331" width="17.5703125" style="121" customWidth="1"/>
    <col min="14332" max="14332" width="47.5703125" style="121" customWidth="1"/>
    <col min="14333" max="14333" width="8.85546875" style="121"/>
    <col min="14334" max="14334" width="10.28515625" style="121" customWidth="1"/>
    <col min="14335" max="14335" width="11.7109375" style="121" customWidth="1"/>
    <col min="14336" max="14336" width="15.85546875" style="121" customWidth="1"/>
    <col min="14337" max="14586" width="8.85546875" style="121"/>
    <col min="14587" max="14587" width="17.5703125" style="121" customWidth="1"/>
    <col min="14588" max="14588" width="47.5703125" style="121" customWidth="1"/>
    <col min="14589" max="14589" width="8.85546875" style="121"/>
    <col min="14590" max="14590" width="10.28515625" style="121" customWidth="1"/>
    <col min="14591" max="14591" width="11.7109375" style="121" customWidth="1"/>
    <col min="14592" max="14592" width="15.85546875" style="121" customWidth="1"/>
    <col min="14593" max="14842" width="8.85546875" style="121"/>
    <col min="14843" max="14843" width="17.5703125" style="121" customWidth="1"/>
    <col min="14844" max="14844" width="47.5703125" style="121" customWidth="1"/>
    <col min="14845" max="14845" width="8.85546875" style="121"/>
    <col min="14846" max="14846" width="10.28515625" style="121" customWidth="1"/>
    <col min="14847" max="14847" width="11.7109375" style="121" customWidth="1"/>
    <col min="14848" max="14848" width="15.85546875" style="121" customWidth="1"/>
    <col min="14849" max="15098" width="8.85546875" style="121"/>
    <col min="15099" max="15099" width="17.5703125" style="121" customWidth="1"/>
    <col min="15100" max="15100" width="47.5703125" style="121" customWidth="1"/>
    <col min="15101" max="15101" width="8.85546875" style="121"/>
    <col min="15102" max="15102" width="10.28515625" style="121" customWidth="1"/>
    <col min="15103" max="15103" width="11.7109375" style="121" customWidth="1"/>
    <col min="15104" max="15104" width="15.85546875" style="121" customWidth="1"/>
    <col min="15105" max="15354" width="8.85546875" style="121"/>
    <col min="15355" max="15355" width="17.5703125" style="121" customWidth="1"/>
    <col min="15356" max="15356" width="47.5703125" style="121" customWidth="1"/>
    <col min="15357" max="15357" width="8.85546875" style="121"/>
    <col min="15358" max="15358" width="10.28515625" style="121" customWidth="1"/>
    <col min="15359" max="15359" width="11.7109375" style="121" customWidth="1"/>
    <col min="15360" max="15360" width="15.85546875" style="121" customWidth="1"/>
    <col min="15361" max="15610" width="8.85546875" style="121"/>
    <col min="15611" max="15611" width="17.5703125" style="121" customWidth="1"/>
    <col min="15612" max="15612" width="47.5703125" style="121" customWidth="1"/>
    <col min="15613" max="15613" width="8.85546875" style="121"/>
    <col min="15614" max="15614" width="10.28515625" style="121" customWidth="1"/>
    <col min="15615" max="15615" width="11.7109375" style="121" customWidth="1"/>
    <col min="15616" max="15616" width="15.85546875" style="121" customWidth="1"/>
    <col min="15617" max="15866" width="8.85546875" style="121"/>
    <col min="15867" max="15867" width="17.5703125" style="121" customWidth="1"/>
    <col min="15868" max="15868" width="47.5703125" style="121" customWidth="1"/>
    <col min="15869" max="15869" width="8.85546875" style="121"/>
    <col min="15870" max="15870" width="10.28515625" style="121" customWidth="1"/>
    <col min="15871" max="15871" width="11.7109375" style="121" customWidth="1"/>
    <col min="15872" max="15872" width="15.85546875" style="121" customWidth="1"/>
    <col min="15873" max="16122" width="8.85546875" style="121"/>
    <col min="16123" max="16123" width="17.5703125" style="121" customWidth="1"/>
    <col min="16124" max="16124" width="47.5703125" style="121" customWidth="1"/>
    <col min="16125" max="16125" width="8.85546875" style="121"/>
    <col min="16126" max="16126" width="10.28515625" style="121" customWidth="1"/>
    <col min="16127" max="16127" width="11.7109375" style="121" customWidth="1"/>
    <col min="16128" max="16128" width="15.85546875" style="121" customWidth="1"/>
    <col min="16129" max="16376" width="8.85546875" style="121"/>
    <col min="16377" max="16384" width="8.85546875" style="121" customWidth="1"/>
  </cols>
  <sheetData>
    <row r="1" spans="2:16" s="61" customFormat="1" x14ac:dyDescent="0.3">
      <c r="K1" s="109"/>
      <c r="L1" s="5"/>
      <c r="M1" s="1"/>
    </row>
    <row r="2" spans="2:16" s="61" customFormat="1" ht="18.75" x14ac:dyDescent="0.3">
      <c r="B2" s="757" t="s">
        <v>92</v>
      </c>
      <c r="C2" s="758"/>
      <c r="D2" s="758"/>
      <c r="E2" s="758"/>
      <c r="F2" s="758"/>
      <c r="G2" s="758"/>
      <c r="H2" s="758"/>
      <c r="I2" s="758"/>
      <c r="J2" s="759"/>
      <c r="K2" s="110"/>
      <c r="L2" s="5"/>
      <c r="M2" s="1"/>
    </row>
    <row r="3" spans="2:16" s="61" customFormat="1" x14ac:dyDescent="0.3">
      <c r="K3" s="109"/>
      <c r="L3" s="5"/>
      <c r="M3" s="1"/>
    </row>
    <row r="4" spans="2:16" s="106" customFormat="1" ht="12.75" customHeight="1" x14ac:dyDescent="0.25">
      <c r="B4" s="3" t="str">
        <f>'(ORÇAMENTO GERAL)'!A6</f>
        <v>OBRA: CONSTRUÇÃO DE ACADEMIA DA CIDADE, PAVIMENTAÇÃO E URBANIZAÇÃO NO POVOADO DE PINDOBINHA NO MUNICÍPIO DO BOM JARDIM/PE</v>
      </c>
      <c r="C4" s="104"/>
      <c r="D4" s="104"/>
      <c r="E4" s="104"/>
      <c r="F4" s="104"/>
      <c r="G4" s="104"/>
      <c r="H4" s="104"/>
      <c r="I4" s="104"/>
      <c r="J4" s="104"/>
      <c r="K4" s="109"/>
      <c r="L4" s="5"/>
      <c r="M4" s="6"/>
      <c r="N4" s="111"/>
      <c r="O4" s="111"/>
      <c r="P4" s="111"/>
    </row>
    <row r="5" spans="2:16" s="106" customFormat="1" ht="13.5" x14ac:dyDescent="0.25">
      <c r="B5" s="3" t="str">
        <f>'(ORÇAMENTO GERAL)'!A7</f>
        <v>LOCALIZAÇÃO: POVOADO DE PINDOBINHA - BOM JARDIM/PE</v>
      </c>
      <c r="C5" s="105"/>
      <c r="D5" s="105"/>
      <c r="E5" s="105"/>
      <c r="F5" s="105"/>
      <c r="K5" s="109"/>
      <c r="L5" s="5"/>
      <c r="M5" s="7"/>
      <c r="N5" s="112"/>
      <c r="O5" s="112"/>
      <c r="P5" s="112"/>
    </row>
    <row r="6" spans="2:16" s="106" customFormat="1" ht="13.5" x14ac:dyDescent="0.25">
      <c r="B6" s="3" t="str">
        <f>'(ORÇAMENTO GERAL)'!A8</f>
        <v>FONTES DE PREÇOS: SINAPI-PE NOVEMBRO 2023 / COMPOSIÇÕES / SEM DESONERAÇÃO / BDI = 20,50%</v>
      </c>
      <c r="C6" s="105"/>
      <c r="D6" s="105"/>
      <c r="E6" s="105"/>
      <c r="F6" s="105"/>
      <c r="K6" s="109"/>
      <c r="L6" s="5"/>
      <c r="M6" s="7"/>
      <c r="N6" s="112"/>
      <c r="O6" s="112"/>
      <c r="P6" s="112"/>
    </row>
    <row r="7" spans="2:16" s="106" customFormat="1" ht="13.5" x14ac:dyDescent="0.25">
      <c r="B7" s="3" t="str">
        <f>'(ORÇAMENTO GERAL)'!A9</f>
        <v>DATA: FEVEREIRO/2024</v>
      </c>
      <c r="C7" s="105"/>
      <c r="D7" s="105"/>
      <c r="E7" s="105"/>
      <c r="F7" s="105"/>
      <c r="K7" s="109"/>
      <c r="L7" s="5"/>
      <c r="M7" s="7"/>
      <c r="N7" s="112"/>
      <c r="O7" s="112"/>
      <c r="P7" s="112"/>
    </row>
    <row r="8" spans="2:16" s="1" customFormat="1" ht="14.45" customHeight="1" x14ac:dyDescent="0.2">
      <c r="B8" s="59"/>
      <c r="C8" s="59"/>
      <c r="D8" s="59"/>
      <c r="E8" s="59"/>
      <c r="F8" s="59"/>
      <c r="G8" s="60"/>
      <c r="H8" s="60"/>
      <c r="I8" s="60"/>
      <c r="J8" s="60"/>
      <c r="K8" s="48"/>
      <c r="L8" s="5"/>
    </row>
    <row r="9" spans="2:16" s="1" customFormat="1" ht="12.75" customHeight="1" x14ac:dyDescent="0.2">
      <c r="B9" s="658" t="s">
        <v>377</v>
      </c>
      <c r="C9" s="659"/>
      <c r="D9" s="659"/>
      <c r="E9" s="659"/>
      <c r="F9" s="659"/>
      <c r="G9" s="659"/>
      <c r="H9" s="659"/>
      <c r="I9" s="659"/>
      <c r="J9" s="660"/>
      <c r="K9" s="49"/>
      <c r="L9" s="5" t="s">
        <v>503</v>
      </c>
    </row>
    <row r="10" spans="2:16" s="1" customFormat="1" ht="12.75" customHeight="1" x14ac:dyDescent="0.2">
      <c r="B10" s="661"/>
      <c r="C10" s="662"/>
      <c r="D10" s="662"/>
      <c r="E10" s="662"/>
      <c r="F10" s="662"/>
      <c r="G10" s="662"/>
      <c r="H10" s="662"/>
      <c r="I10" s="662"/>
      <c r="J10" s="663"/>
      <c r="K10" s="49"/>
      <c r="L10" s="5"/>
    </row>
    <row r="11" spans="2:16" s="1" customFormat="1" ht="12.75" x14ac:dyDescent="0.2">
      <c r="B11" s="695" t="s">
        <v>93</v>
      </c>
      <c r="C11" s="696"/>
      <c r="D11" s="244" t="s">
        <v>122</v>
      </c>
      <c r="E11" s="668" t="s">
        <v>500</v>
      </c>
      <c r="F11" s="668"/>
      <c r="G11" s="668"/>
      <c r="H11" s="668"/>
      <c r="I11" s="668"/>
      <c r="J11" s="669"/>
      <c r="K11" s="49"/>
      <c r="L11" s="5"/>
    </row>
    <row r="12" spans="2:16" s="1" customFormat="1" ht="12.75" customHeight="1" x14ac:dyDescent="0.2">
      <c r="B12" s="697"/>
      <c r="C12" s="698"/>
      <c r="D12" s="687" t="s">
        <v>94</v>
      </c>
      <c r="E12" s="688" t="s">
        <v>378</v>
      </c>
      <c r="F12" s="688"/>
      <c r="G12" s="688"/>
      <c r="H12" s="688"/>
      <c r="I12" s="688"/>
      <c r="J12" s="689"/>
      <c r="K12" s="49"/>
      <c r="L12" s="5"/>
    </row>
    <row r="13" spans="2:16" s="1" customFormat="1" ht="12.75" customHeight="1" x14ac:dyDescent="0.2">
      <c r="B13" s="697"/>
      <c r="C13" s="698"/>
      <c r="D13" s="687"/>
      <c r="E13" s="688"/>
      <c r="F13" s="688"/>
      <c r="G13" s="690"/>
      <c r="H13" s="690"/>
      <c r="I13" s="690"/>
      <c r="J13" s="691"/>
      <c r="K13" s="49"/>
      <c r="L13" s="5"/>
    </row>
    <row r="14" spans="2:16" s="1" customFormat="1" ht="12.75" customHeight="1" x14ac:dyDescent="0.2">
      <c r="B14" s="697"/>
      <c r="C14" s="698"/>
      <c r="D14" s="245" t="s">
        <v>114</v>
      </c>
      <c r="E14" s="341" t="s">
        <v>84</v>
      </c>
      <c r="F14" s="752" t="s">
        <v>123</v>
      </c>
      <c r="G14" s="679">
        <f>H20</f>
        <v>11105.18</v>
      </c>
      <c r="H14" s="679"/>
      <c r="I14" s="680">
        <f>J20</f>
        <v>12792.18</v>
      </c>
      <c r="J14" s="680"/>
      <c r="K14" s="49"/>
      <c r="L14" s="5"/>
    </row>
    <row r="15" spans="2:16" s="1" customFormat="1" ht="12.75" customHeight="1" x14ac:dyDescent="0.2">
      <c r="B15" s="697"/>
      <c r="C15" s="698"/>
      <c r="D15" s="245" t="s">
        <v>115</v>
      </c>
      <c r="E15" s="341">
        <v>1</v>
      </c>
      <c r="F15" s="752"/>
      <c r="G15" s="679"/>
      <c r="H15" s="679"/>
      <c r="I15" s="680"/>
      <c r="J15" s="680"/>
      <c r="K15" s="49"/>
      <c r="L15" s="5"/>
    </row>
    <row r="16" spans="2:16" s="56" customFormat="1" ht="12.75" x14ac:dyDescent="0.2">
      <c r="B16" s="343"/>
      <c r="C16" s="344"/>
      <c r="D16" s="345"/>
      <c r="E16" s="346"/>
      <c r="F16" s="347"/>
      <c r="G16" s="681" t="s">
        <v>95</v>
      </c>
      <c r="H16" s="681"/>
      <c r="I16" s="682" t="s">
        <v>96</v>
      </c>
      <c r="J16" s="682"/>
      <c r="K16" s="49"/>
      <c r="L16" s="5"/>
    </row>
    <row r="17" spans="2:13" s="57" customFormat="1" ht="22.5" x14ac:dyDescent="0.25">
      <c r="B17" s="248" t="s">
        <v>72</v>
      </c>
      <c r="C17" s="249" t="s">
        <v>73</v>
      </c>
      <c r="D17" s="250" t="s">
        <v>74</v>
      </c>
      <c r="E17" s="348" t="s">
        <v>71</v>
      </c>
      <c r="F17" s="349" t="s">
        <v>76</v>
      </c>
      <c r="G17" s="236" t="s">
        <v>75</v>
      </c>
      <c r="H17" s="239" t="s">
        <v>77</v>
      </c>
      <c r="I17" s="238" t="s">
        <v>75</v>
      </c>
      <c r="J17" s="239" t="s">
        <v>77</v>
      </c>
      <c r="K17" s="50"/>
      <c r="L17" s="58"/>
    </row>
    <row r="18" spans="2:13" s="1" customFormat="1" ht="22.5" x14ac:dyDescent="0.2">
      <c r="B18" s="255" t="s">
        <v>98</v>
      </c>
      <c r="C18" s="256" t="s">
        <v>315</v>
      </c>
      <c r="D18" s="257" t="s">
        <v>379</v>
      </c>
      <c r="E18" s="351" t="s">
        <v>380</v>
      </c>
      <c r="F18" s="247">
        <f>((1*4)/22)*6</f>
        <v>1.0909090909090908</v>
      </c>
      <c r="G18" s="240" t="s">
        <v>382</v>
      </c>
      <c r="H18" s="352">
        <f t="shared" ref="H18:H19" si="0">TRUNC($F18*G18,2)</f>
        <v>6448.53</v>
      </c>
      <c r="I18" s="242" t="s">
        <v>383</v>
      </c>
      <c r="J18" s="352">
        <f t="shared" ref="J18:J19" si="1">TRUNC($F18*I18,2)</f>
        <v>7403.4</v>
      </c>
      <c r="K18" s="49"/>
      <c r="L18" s="5"/>
    </row>
    <row r="19" spans="2:13" s="1" customFormat="1" ht="22.5" x14ac:dyDescent="0.2">
      <c r="B19" s="255" t="s">
        <v>98</v>
      </c>
      <c r="C19" s="256" t="s">
        <v>381</v>
      </c>
      <c r="D19" s="257" t="s">
        <v>189</v>
      </c>
      <c r="E19" s="351" t="s">
        <v>380</v>
      </c>
      <c r="F19" s="247">
        <f>((0.25*4)/22)*6</f>
        <v>0.27272727272727271</v>
      </c>
      <c r="G19" s="240" t="s">
        <v>501</v>
      </c>
      <c r="H19" s="352">
        <f t="shared" si="0"/>
        <v>4656.6499999999996</v>
      </c>
      <c r="I19" s="242" t="s">
        <v>502</v>
      </c>
      <c r="J19" s="352">
        <f t="shared" si="1"/>
        <v>5388.78</v>
      </c>
      <c r="K19" s="49"/>
      <c r="L19" s="5"/>
    </row>
    <row r="20" spans="2:13" s="1" customFormat="1" ht="12.75" x14ac:dyDescent="0.2">
      <c r="B20" s="355"/>
      <c r="C20" s="356"/>
      <c r="D20" s="356"/>
      <c r="E20" s="356"/>
      <c r="F20" s="397"/>
      <c r="G20" s="251" t="s">
        <v>87</v>
      </c>
      <c r="H20" s="358">
        <f>TRUNC(SUM(H18:H19),2)</f>
        <v>11105.18</v>
      </c>
      <c r="I20" s="253" t="s">
        <v>87</v>
      </c>
      <c r="J20" s="359">
        <f>TRUNC(SUM(J18:J19),2)</f>
        <v>12792.18</v>
      </c>
      <c r="K20" s="398"/>
      <c r="L20" s="5"/>
    </row>
    <row r="21" spans="2:13" s="61" customFormat="1" ht="14.45" customHeight="1" x14ac:dyDescent="0.3">
      <c r="B21" s="107"/>
      <c r="C21" s="107"/>
      <c r="D21" s="107"/>
      <c r="E21" s="107"/>
      <c r="F21" s="107"/>
      <c r="G21" s="108"/>
      <c r="H21" s="108"/>
      <c r="I21" s="108"/>
      <c r="J21" s="108"/>
      <c r="K21" s="113"/>
      <c r="L21" s="5"/>
      <c r="M21" s="1"/>
    </row>
    <row r="22" spans="2:13" s="1" customFormat="1" ht="12.75" customHeight="1" x14ac:dyDescent="0.2">
      <c r="B22" s="658" t="s">
        <v>472</v>
      </c>
      <c r="C22" s="659"/>
      <c r="D22" s="659"/>
      <c r="E22" s="659"/>
      <c r="F22" s="659"/>
      <c r="G22" s="659"/>
      <c r="H22" s="659"/>
      <c r="I22" s="659"/>
      <c r="J22" s="660"/>
      <c r="K22" s="49"/>
      <c r="L22" s="5" t="s">
        <v>503</v>
      </c>
    </row>
    <row r="23" spans="2:13" s="1" customFormat="1" ht="12.75" customHeight="1" x14ac:dyDescent="0.2">
      <c r="B23" s="661"/>
      <c r="C23" s="662"/>
      <c r="D23" s="662"/>
      <c r="E23" s="662"/>
      <c r="F23" s="662"/>
      <c r="G23" s="662"/>
      <c r="H23" s="662"/>
      <c r="I23" s="662"/>
      <c r="J23" s="663"/>
      <c r="K23" s="49"/>
      <c r="L23" s="5"/>
    </row>
    <row r="24" spans="2:13" s="1" customFormat="1" ht="12.75" x14ac:dyDescent="0.2">
      <c r="B24" s="695" t="s">
        <v>99</v>
      </c>
      <c r="C24" s="696"/>
      <c r="D24" s="244" t="s">
        <v>122</v>
      </c>
      <c r="E24" s="668" t="s">
        <v>504</v>
      </c>
      <c r="F24" s="668"/>
      <c r="G24" s="668"/>
      <c r="H24" s="668"/>
      <c r="I24" s="668"/>
      <c r="J24" s="669"/>
      <c r="K24" s="49"/>
      <c r="L24" s="5"/>
    </row>
    <row r="25" spans="2:13" s="1" customFormat="1" ht="12.75" customHeight="1" x14ac:dyDescent="0.2">
      <c r="B25" s="697"/>
      <c r="C25" s="698"/>
      <c r="D25" s="687" t="s">
        <v>94</v>
      </c>
      <c r="E25" s="688" t="s">
        <v>354</v>
      </c>
      <c r="F25" s="688"/>
      <c r="G25" s="688"/>
      <c r="H25" s="688"/>
      <c r="I25" s="688"/>
      <c r="J25" s="689"/>
      <c r="K25" s="49"/>
      <c r="L25" s="5"/>
    </row>
    <row r="26" spans="2:13" s="1" customFormat="1" ht="12.75" customHeight="1" x14ac:dyDescent="0.2">
      <c r="B26" s="697"/>
      <c r="C26" s="698"/>
      <c r="D26" s="687"/>
      <c r="E26" s="688"/>
      <c r="F26" s="688"/>
      <c r="G26" s="690"/>
      <c r="H26" s="690"/>
      <c r="I26" s="690"/>
      <c r="J26" s="691"/>
      <c r="K26" s="49"/>
      <c r="L26" s="5"/>
    </row>
    <row r="27" spans="2:13" s="1" customFormat="1" ht="12.75" customHeight="1" x14ac:dyDescent="0.2">
      <c r="B27" s="697"/>
      <c r="C27" s="698"/>
      <c r="D27" s="245" t="s">
        <v>114</v>
      </c>
      <c r="E27" s="341" t="s">
        <v>86</v>
      </c>
      <c r="F27" s="678" t="s">
        <v>123</v>
      </c>
      <c r="G27" s="679">
        <f>H36</f>
        <v>68.650000000000006</v>
      </c>
      <c r="H27" s="679"/>
      <c r="I27" s="680">
        <f>J36</f>
        <v>69.12</v>
      </c>
      <c r="J27" s="680"/>
      <c r="K27" s="49"/>
      <c r="L27" s="5"/>
    </row>
    <row r="28" spans="2:13" s="1" customFormat="1" ht="12.75" customHeight="1" x14ac:dyDescent="0.2">
      <c r="B28" s="697"/>
      <c r="C28" s="698"/>
      <c r="D28" s="245" t="s">
        <v>115</v>
      </c>
      <c r="E28" s="341">
        <v>1</v>
      </c>
      <c r="F28" s="678"/>
      <c r="G28" s="679"/>
      <c r="H28" s="679"/>
      <c r="I28" s="680"/>
      <c r="J28" s="680"/>
      <c r="K28" s="49"/>
      <c r="L28" s="5"/>
    </row>
    <row r="29" spans="2:13" s="56" customFormat="1" ht="12.75" x14ac:dyDescent="0.2">
      <c r="B29" s="343"/>
      <c r="C29" s="344"/>
      <c r="D29" s="345"/>
      <c r="E29" s="346"/>
      <c r="F29" s="347"/>
      <c r="G29" s="681" t="s">
        <v>95</v>
      </c>
      <c r="H29" s="681"/>
      <c r="I29" s="682" t="s">
        <v>96</v>
      </c>
      <c r="J29" s="682"/>
      <c r="K29" s="49"/>
      <c r="L29" s="5"/>
    </row>
    <row r="30" spans="2:13" s="57" customFormat="1" ht="22.5" x14ac:dyDescent="0.25">
      <c r="B30" s="248" t="s">
        <v>72</v>
      </c>
      <c r="C30" s="249" t="s">
        <v>73</v>
      </c>
      <c r="D30" s="250" t="s">
        <v>74</v>
      </c>
      <c r="E30" s="348" t="s">
        <v>71</v>
      </c>
      <c r="F30" s="349" t="s">
        <v>76</v>
      </c>
      <c r="G30" s="236" t="s">
        <v>75</v>
      </c>
      <c r="H30" s="239" t="s">
        <v>77</v>
      </c>
      <c r="I30" s="238" t="s">
        <v>75</v>
      </c>
      <c r="J30" s="239" t="s">
        <v>77</v>
      </c>
      <c r="K30" s="50"/>
      <c r="L30" s="58"/>
    </row>
    <row r="31" spans="2:13" s="1" customFormat="1" ht="30" customHeight="1" x14ac:dyDescent="0.2">
      <c r="B31" s="255" t="s">
        <v>97</v>
      </c>
      <c r="C31" s="256" t="s">
        <v>473</v>
      </c>
      <c r="D31" s="257" t="s">
        <v>474</v>
      </c>
      <c r="E31" s="351" t="s">
        <v>86</v>
      </c>
      <c r="F31" s="247">
        <v>1.1659999999999999</v>
      </c>
      <c r="G31" s="240" t="s">
        <v>505</v>
      </c>
      <c r="H31" s="396">
        <f t="shared" ref="H31:H35" si="2">TRUNC($F31*G31,2)</f>
        <v>55.76</v>
      </c>
      <c r="I31" s="242" t="s">
        <v>505</v>
      </c>
      <c r="J31" s="352">
        <f t="shared" ref="J31:J35" si="3">TRUNC($F31*I31,2)</f>
        <v>55.76</v>
      </c>
      <c r="K31" s="49"/>
      <c r="L31" s="5"/>
    </row>
    <row r="32" spans="2:13" s="1" customFormat="1" ht="22.5" x14ac:dyDescent="0.2">
      <c r="B32" s="255" t="s">
        <v>97</v>
      </c>
      <c r="C32" s="256" t="s">
        <v>475</v>
      </c>
      <c r="D32" s="257" t="s">
        <v>476</v>
      </c>
      <c r="E32" s="351" t="s">
        <v>90</v>
      </c>
      <c r="F32" s="247">
        <v>1</v>
      </c>
      <c r="G32" s="240" t="s">
        <v>506</v>
      </c>
      <c r="H32" s="352">
        <f t="shared" si="2"/>
        <v>0.93</v>
      </c>
      <c r="I32" s="242" t="s">
        <v>506</v>
      </c>
      <c r="J32" s="352">
        <f t="shared" si="3"/>
        <v>0.93</v>
      </c>
      <c r="K32" s="49"/>
      <c r="L32" s="5"/>
    </row>
    <row r="33" spans="1:13" s="1" customFormat="1" ht="22.5" x14ac:dyDescent="0.2">
      <c r="B33" s="255" t="s">
        <v>98</v>
      </c>
      <c r="C33" s="256" t="s">
        <v>82</v>
      </c>
      <c r="D33" s="257" t="s">
        <v>83</v>
      </c>
      <c r="E33" s="351" t="s">
        <v>79</v>
      </c>
      <c r="F33" s="247">
        <v>9.7000000000000003E-2</v>
      </c>
      <c r="G33" s="240" t="s">
        <v>507</v>
      </c>
      <c r="H33" s="352">
        <f t="shared" si="2"/>
        <v>1.85</v>
      </c>
      <c r="I33" s="242" t="s">
        <v>508</v>
      </c>
      <c r="J33" s="352">
        <f t="shared" si="3"/>
        <v>2.06</v>
      </c>
      <c r="K33" s="49"/>
      <c r="L33" s="5"/>
    </row>
    <row r="34" spans="1:13" s="1" customFormat="1" ht="22.5" x14ac:dyDescent="0.2">
      <c r="B34" s="255" t="s">
        <v>98</v>
      </c>
      <c r="C34" s="256" t="s">
        <v>80</v>
      </c>
      <c r="D34" s="257" t="s">
        <v>81</v>
      </c>
      <c r="E34" s="351" t="s">
        <v>79</v>
      </c>
      <c r="F34" s="247">
        <v>9.0999999999999998E-2</v>
      </c>
      <c r="G34" s="240" t="s">
        <v>509</v>
      </c>
      <c r="H34" s="352">
        <f t="shared" si="2"/>
        <v>2.15</v>
      </c>
      <c r="I34" s="242" t="s">
        <v>510</v>
      </c>
      <c r="J34" s="352">
        <f t="shared" si="3"/>
        <v>2.41</v>
      </c>
      <c r="K34" s="49"/>
      <c r="L34" s="5"/>
    </row>
    <row r="35" spans="1:13" s="1" customFormat="1" ht="22.5" x14ac:dyDescent="0.2">
      <c r="B35" s="255" t="s">
        <v>97</v>
      </c>
      <c r="C35" s="256">
        <v>4491</v>
      </c>
      <c r="D35" s="257" t="s">
        <v>477</v>
      </c>
      <c r="E35" s="351" t="s">
        <v>110</v>
      </c>
      <c r="F35" s="247">
        <v>0.78787878787878785</v>
      </c>
      <c r="G35" s="240" t="s">
        <v>511</v>
      </c>
      <c r="H35" s="352">
        <f t="shared" si="2"/>
        <v>7.96</v>
      </c>
      <c r="I35" s="242" t="s">
        <v>511</v>
      </c>
      <c r="J35" s="352">
        <f t="shared" si="3"/>
        <v>7.96</v>
      </c>
      <c r="K35" s="49"/>
      <c r="L35" s="5"/>
    </row>
    <row r="36" spans="1:13" s="1" customFormat="1" ht="12.75" x14ac:dyDescent="0.2">
      <c r="B36" s="355"/>
      <c r="C36" s="356"/>
      <c r="D36" s="356"/>
      <c r="E36" s="356"/>
      <c r="F36" s="397"/>
      <c r="G36" s="251" t="s">
        <v>87</v>
      </c>
      <c r="H36" s="358">
        <f>TRUNC(SUM(H31:H35),2)</f>
        <v>68.650000000000006</v>
      </c>
      <c r="I36" s="253" t="s">
        <v>87</v>
      </c>
      <c r="J36" s="359">
        <f>TRUNC(SUM(J31:J35),2)</f>
        <v>69.12</v>
      </c>
      <c r="K36" s="398"/>
      <c r="L36" s="5"/>
    </row>
    <row r="37" spans="1:13" s="1" customFormat="1" ht="13.5" x14ac:dyDescent="0.3">
      <c r="A37" s="61"/>
      <c r="B37" s="61"/>
      <c r="C37" s="61"/>
      <c r="D37" s="61"/>
      <c r="E37" s="61"/>
      <c r="F37" s="61"/>
      <c r="G37" s="61"/>
      <c r="H37" s="61"/>
      <c r="I37" s="61"/>
      <c r="J37" s="61"/>
      <c r="K37" s="109"/>
      <c r="L37" s="61"/>
    </row>
    <row r="38" spans="1:13" s="61" customFormat="1" ht="11.25" customHeight="1" x14ac:dyDescent="0.3">
      <c r="B38" s="658" t="s">
        <v>296</v>
      </c>
      <c r="C38" s="659"/>
      <c r="D38" s="659"/>
      <c r="E38" s="659"/>
      <c r="F38" s="659"/>
      <c r="G38" s="659"/>
      <c r="H38" s="659"/>
      <c r="I38" s="659"/>
      <c r="J38" s="660"/>
      <c r="K38" s="110"/>
      <c r="L38" s="5" t="s">
        <v>503</v>
      </c>
      <c r="M38" s="1"/>
    </row>
    <row r="39" spans="1:13" s="61" customFormat="1" ht="20.25" customHeight="1" x14ac:dyDescent="0.3">
      <c r="B39" s="661"/>
      <c r="C39" s="662"/>
      <c r="D39" s="662"/>
      <c r="E39" s="662"/>
      <c r="F39" s="662"/>
      <c r="G39" s="662"/>
      <c r="H39" s="662"/>
      <c r="I39" s="662"/>
      <c r="J39" s="663"/>
      <c r="K39" s="110"/>
      <c r="L39" s="1"/>
      <c r="M39" s="1"/>
    </row>
    <row r="40" spans="1:13" s="61" customFormat="1" ht="12.75" customHeight="1" x14ac:dyDescent="0.3">
      <c r="B40" s="664" t="s">
        <v>352</v>
      </c>
      <c r="C40" s="665"/>
      <c r="D40" s="244" t="s">
        <v>122</v>
      </c>
      <c r="E40" s="755" t="s">
        <v>512</v>
      </c>
      <c r="F40" s="755"/>
      <c r="G40" s="755"/>
      <c r="H40" s="755"/>
      <c r="I40" s="755"/>
      <c r="J40" s="756"/>
      <c r="K40" s="110"/>
      <c r="L40" s="1"/>
      <c r="M40" s="1"/>
    </row>
    <row r="41" spans="1:13" s="61" customFormat="1" ht="11.25" customHeight="1" x14ac:dyDescent="0.3">
      <c r="B41" s="666"/>
      <c r="C41" s="667"/>
      <c r="D41" s="670" t="s">
        <v>94</v>
      </c>
      <c r="E41" s="672" t="s">
        <v>513</v>
      </c>
      <c r="F41" s="673"/>
      <c r="G41" s="673"/>
      <c r="H41" s="673"/>
      <c r="I41" s="673"/>
      <c r="J41" s="674"/>
      <c r="K41" s="110"/>
      <c r="L41" s="1"/>
      <c r="M41" s="1"/>
    </row>
    <row r="42" spans="1:13" s="61" customFormat="1" ht="11.25" customHeight="1" x14ac:dyDescent="0.3">
      <c r="B42" s="666"/>
      <c r="C42" s="667"/>
      <c r="D42" s="671"/>
      <c r="E42" s="675"/>
      <c r="F42" s="676"/>
      <c r="G42" s="676"/>
      <c r="H42" s="676"/>
      <c r="I42" s="676"/>
      <c r="J42" s="677"/>
      <c r="K42" s="109"/>
      <c r="L42" s="1"/>
      <c r="M42" s="1"/>
    </row>
    <row r="43" spans="1:13" s="61" customFormat="1" ht="11.25" customHeight="1" x14ac:dyDescent="0.3">
      <c r="B43" s="666"/>
      <c r="C43" s="667"/>
      <c r="D43" s="671"/>
      <c r="E43" s="675"/>
      <c r="F43" s="676"/>
      <c r="G43" s="676"/>
      <c r="H43" s="676"/>
      <c r="I43" s="676"/>
      <c r="J43" s="677"/>
      <c r="K43" s="109"/>
      <c r="L43" s="1"/>
      <c r="M43" s="1"/>
    </row>
    <row r="44" spans="1:13" s="61" customFormat="1" ht="12" customHeight="1" x14ac:dyDescent="0.3">
      <c r="B44" s="666"/>
      <c r="C44" s="667"/>
      <c r="D44" s="244" t="s">
        <v>114</v>
      </c>
      <c r="E44" s="246" t="s">
        <v>86</v>
      </c>
      <c r="F44" s="753" t="s">
        <v>297</v>
      </c>
      <c r="G44" s="679">
        <f>H52</f>
        <v>77.17</v>
      </c>
      <c r="H44" s="679"/>
      <c r="I44" s="680">
        <f>J52</f>
        <v>82.42</v>
      </c>
      <c r="J44" s="680"/>
      <c r="K44" s="109"/>
      <c r="L44" s="1"/>
      <c r="M44" s="1"/>
    </row>
    <row r="45" spans="1:13" s="61" customFormat="1" ht="12" customHeight="1" x14ac:dyDescent="0.3">
      <c r="B45" s="711"/>
      <c r="C45" s="712"/>
      <c r="D45" s="340" t="s">
        <v>115</v>
      </c>
      <c r="E45" s="246">
        <v>1</v>
      </c>
      <c r="F45" s="753"/>
      <c r="G45" s="679"/>
      <c r="H45" s="679"/>
      <c r="I45" s="680"/>
      <c r="J45" s="680"/>
      <c r="K45" s="109"/>
      <c r="L45" s="1"/>
      <c r="M45" s="1"/>
    </row>
    <row r="46" spans="1:13" s="114" customFormat="1" ht="14.25" customHeight="1" x14ac:dyDescent="0.3">
      <c r="B46" s="65"/>
      <c r="C46" s="66"/>
      <c r="D46" s="67"/>
      <c r="E46" s="67"/>
      <c r="F46" s="118"/>
      <c r="G46" s="681" t="s">
        <v>95</v>
      </c>
      <c r="H46" s="681"/>
      <c r="I46" s="682" t="s">
        <v>96</v>
      </c>
      <c r="J46" s="682"/>
      <c r="K46" s="109"/>
      <c r="L46" s="56"/>
      <c r="M46" s="56"/>
    </row>
    <row r="47" spans="1:13" s="116" customFormat="1" ht="22.5" x14ac:dyDescent="0.25">
      <c r="B47" s="248" t="s">
        <v>72</v>
      </c>
      <c r="C47" s="249" t="s">
        <v>73</v>
      </c>
      <c r="D47" s="250" t="s">
        <v>74</v>
      </c>
      <c r="E47" s="250" t="s">
        <v>71</v>
      </c>
      <c r="F47" s="123" t="s">
        <v>76</v>
      </c>
      <c r="G47" s="236" t="s">
        <v>75</v>
      </c>
      <c r="H47" s="237" t="s">
        <v>77</v>
      </c>
      <c r="I47" s="238" t="s">
        <v>75</v>
      </c>
      <c r="J47" s="239" t="s">
        <v>77</v>
      </c>
      <c r="K47" s="119"/>
      <c r="L47" s="57"/>
      <c r="M47" s="57"/>
    </row>
    <row r="48" spans="1:13" s="61" customFormat="1" ht="22.5" x14ac:dyDescent="0.3">
      <c r="B48" s="255" t="s">
        <v>98</v>
      </c>
      <c r="C48" s="256" t="s">
        <v>120</v>
      </c>
      <c r="D48" s="257" t="s">
        <v>121</v>
      </c>
      <c r="E48" s="258" t="s">
        <v>78</v>
      </c>
      <c r="F48" s="247">
        <v>1.38E-2</v>
      </c>
      <c r="G48" s="240" t="s">
        <v>514</v>
      </c>
      <c r="H48" s="241">
        <f>TRUNC($F48*G48,2)</f>
        <v>6.86</v>
      </c>
      <c r="I48" s="242" t="s">
        <v>515</v>
      </c>
      <c r="J48" s="243">
        <f>TRUNC($F48*I48,2)</f>
        <v>7.02</v>
      </c>
      <c r="K48" s="109"/>
      <c r="L48" s="1"/>
      <c r="M48" s="1"/>
    </row>
    <row r="49" spans="2:15" s="61" customFormat="1" ht="22.5" x14ac:dyDescent="0.3">
      <c r="B49" s="255" t="s">
        <v>98</v>
      </c>
      <c r="C49" s="256" t="s">
        <v>80</v>
      </c>
      <c r="D49" s="257" t="s">
        <v>81</v>
      </c>
      <c r="E49" s="258" t="s">
        <v>79</v>
      </c>
      <c r="F49" s="247">
        <v>1.1399999999999999</v>
      </c>
      <c r="G49" s="240" t="s">
        <v>509</v>
      </c>
      <c r="H49" s="241">
        <f>TRUNC($F49*G49,2)</f>
        <v>27</v>
      </c>
      <c r="I49" s="242" t="s">
        <v>510</v>
      </c>
      <c r="J49" s="243">
        <f>TRUNC($F49*I49,2)</f>
        <v>30.22</v>
      </c>
      <c r="K49" s="109"/>
      <c r="L49" s="1"/>
      <c r="M49" s="1"/>
    </row>
    <row r="50" spans="2:15" s="61" customFormat="1" ht="22.5" x14ac:dyDescent="0.3">
      <c r="B50" s="255" t="s">
        <v>98</v>
      </c>
      <c r="C50" s="256" t="s">
        <v>82</v>
      </c>
      <c r="D50" s="257" t="s">
        <v>83</v>
      </c>
      <c r="E50" s="258" t="s">
        <v>79</v>
      </c>
      <c r="F50" s="247">
        <v>0.88</v>
      </c>
      <c r="G50" s="240" t="s">
        <v>507</v>
      </c>
      <c r="H50" s="241">
        <f>TRUNC($F50*G50,2)</f>
        <v>16.850000000000001</v>
      </c>
      <c r="I50" s="242" t="s">
        <v>508</v>
      </c>
      <c r="J50" s="243">
        <f>TRUNC($F50*I50,2)</f>
        <v>18.72</v>
      </c>
      <c r="K50" s="109"/>
      <c r="L50" s="1"/>
      <c r="M50" s="1"/>
    </row>
    <row r="51" spans="2:15" s="61" customFormat="1" ht="22.5" x14ac:dyDescent="0.3">
      <c r="B51" s="255" t="s">
        <v>97</v>
      </c>
      <c r="C51" s="256" t="s">
        <v>101</v>
      </c>
      <c r="D51" s="257" t="s">
        <v>516</v>
      </c>
      <c r="E51" s="258" t="s">
        <v>90</v>
      </c>
      <c r="F51" s="247">
        <v>54</v>
      </c>
      <c r="G51" s="240" t="s">
        <v>517</v>
      </c>
      <c r="H51" s="241">
        <f>TRUNC($F51*G51,2)</f>
        <v>26.46</v>
      </c>
      <c r="I51" s="242" t="s">
        <v>517</v>
      </c>
      <c r="J51" s="243">
        <f>TRUNC($F51*I51,2)</f>
        <v>26.46</v>
      </c>
      <c r="K51" s="109"/>
      <c r="L51" s="1"/>
      <c r="M51" s="1"/>
    </row>
    <row r="52" spans="2:15" s="61" customFormat="1" ht="13.5" x14ac:dyDescent="0.3">
      <c r="B52" s="68"/>
      <c r="C52" s="69"/>
      <c r="D52" s="69"/>
      <c r="E52" s="69"/>
      <c r="F52" s="120"/>
      <c r="G52" s="251" t="s">
        <v>87</v>
      </c>
      <c r="H52" s="252">
        <f>TRUNC(SUM(H48:H51),2)</f>
        <v>77.17</v>
      </c>
      <c r="I52" s="253" t="s">
        <v>87</v>
      </c>
      <c r="J52" s="254">
        <f>TRUNC(SUM(J48:J51),2)</f>
        <v>82.42</v>
      </c>
      <c r="K52" s="113"/>
      <c r="L52" s="1"/>
      <c r="M52" s="1"/>
    </row>
    <row r="53" spans="2:15" s="61" customFormat="1" ht="14.45" customHeight="1" x14ac:dyDescent="0.3">
      <c r="B53" s="107"/>
      <c r="C53" s="107"/>
      <c r="D53" s="107"/>
      <c r="E53" s="107"/>
      <c r="F53" s="107"/>
      <c r="G53" s="108"/>
      <c r="H53" s="108"/>
      <c r="I53" s="108"/>
      <c r="J53" s="108"/>
      <c r="K53" s="113"/>
      <c r="L53" s="106"/>
    </row>
    <row r="54" spans="2:15" s="1" customFormat="1" ht="12.75" customHeight="1" x14ac:dyDescent="0.2">
      <c r="B54" s="658" t="s">
        <v>578</v>
      </c>
      <c r="C54" s="659"/>
      <c r="D54" s="659"/>
      <c r="E54" s="659"/>
      <c r="F54" s="659"/>
      <c r="G54" s="659"/>
      <c r="H54" s="659"/>
      <c r="I54" s="659"/>
      <c r="J54" s="660"/>
      <c r="K54" s="49"/>
      <c r="M54" s="5"/>
      <c r="N54" s="5"/>
      <c r="O54" s="5"/>
    </row>
    <row r="55" spans="2:15" s="1" customFormat="1" ht="12.75" customHeight="1" x14ac:dyDescent="0.2">
      <c r="B55" s="661"/>
      <c r="C55" s="662"/>
      <c r="D55" s="662"/>
      <c r="E55" s="662"/>
      <c r="F55" s="662"/>
      <c r="G55" s="662"/>
      <c r="H55" s="662"/>
      <c r="I55" s="662"/>
      <c r="J55" s="663"/>
      <c r="K55" s="49"/>
      <c r="L55" s="5"/>
      <c r="M55" s="5"/>
      <c r="N55" s="5"/>
      <c r="O55" s="5"/>
    </row>
    <row r="56" spans="2:15" s="1" customFormat="1" ht="12.75" customHeight="1" x14ac:dyDescent="0.2">
      <c r="B56" s="664" t="s">
        <v>100</v>
      </c>
      <c r="C56" s="665"/>
      <c r="D56" s="475" t="s">
        <v>122</v>
      </c>
      <c r="E56" s="668" t="s">
        <v>586</v>
      </c>
      <c r="F56" s="668"/>
      <c r="G56" s="668"/>
      <c r="H56" s="668"/>
      <c r="I56" s="668"/>
      <c r="J56" s="669"/>
      <c r="K56" s="49"/>
      <c r="L56" s="5"/>
      <c r="M56" s="5"/>
      <c r="N56" s="5"/>
      <c r="O56" s="5"/>
    </row>
    <row r="57" spans="2:15" s="1" customFormat="1" ht="12.75" customHeight="1" x14ac:dyDescent="0.2">
      <c r="B57" s="666"/>
      <c r="C57" s="667"/>
      <c r="D57" s="754" t="s">
        <v>94</v>
      </c>
      <c r="E57" s="688" t="s">
        <v>579</v>
      </c>
      <c r="F57" s="688"/>
      <c r="G57" s="688"/>
      <c r="H57" s="688"/>
      <c r="I57" s="688"/>
      <c r="J57" s="689"/>
      <c r="K57" s="49"/>
      <c r="L57" s="5"/>
      <c r="M57" s="5"/>
      <c r="N57" s="5"/>
      <c r="O57" s="5"/>
    </row>
    <row r="58" spans="2:15" s="1" customFormat="1" ht="12.75" customHeight="1" x14ac:dyDescent="0.2">
      <c r="B58" s="666"/>
      <c r="C58" s="667"/>
      <c r="D58" s="754"/>
      <c r="E58" s="688"/>
      <c r="F58" s="688"/>
      <c r="G58" s="690"/>
      <c r="H58" s="690"/>
      <c r="I58" s="690"/>
      <c r="J58" s="691"/>
      <c r="K58" s="49"/>
      <c r="L58" s="5"/>
      <c r="M58" s="5"/>
      <c r="N58" s="5"/>
      <c r="O58" s="5"/>
    </row>
    <row r="59" spans="2:15" s="1" customFormat="1" ht="12.75" customHeight="1" x14ac:dyDescent="0.2">
      <c r="B59" s="666"/>
      <c r="C59" s="667"/>
      <c r="D59" s="754"/>
      <c r="E59" s="688"/>
      <c r="F59" s="688"/>
      <c r="G59" s="690"/>
      <c r="H59" s="690"/>
      <c r="I59" s="690"/>
      <c r="J59" s="691"/>
      <c r="K59" s="49"/>
      <c r="L59" s="5"/>
      <c r="M59" s="5"/>
      <c r="N59" s="5"/>
      <c r="O59" s="5"/>
    </row>
    <row r="60" spans="2:15" s="1" customFormat="1" ht="12.75" customHeight="1" x14ac:dyDescent="0.2">
      <c r="B60" s="666"/>
      <c r="C60" s="667"/>
      <c r="D60" s="476" t="s">
        <v>114</v>
      </c>
      <c r="E60" s="341" t="s">
        <v>86</v>
      </c>
      <c r="F60" s="678" t="s">
        <v>123</v>
      </c>
      <c r="G60" s="679">
        <f>H68</f>
        <v>727.67</v>
      </c>
      <c r="H60" s="679"/>
      <c r="I60" s="680">
        <f>J68</f>
        <v>732.65</v>
      </c>
      <c r="J60" s="680"/>
      <c r="K60" s="49"/>
      <c r="L60" s="5"/>
      <c r="M60" s="5"/>
      <c r="N60" s="5"/>
      <c r="O60" s="5"/>
    </row>
    <row r="61" spans="2:15" s="1" customFormat="1" ht="12.75" customHeight="1" x14ac:dyDescent="0.2">
      <c r="B61" s="711"/>
      <c r="C61" s="712"/>
      <c r="D61" s="245" t="s">
        <v>115</v>
      </c>
      <c r="E61" s="341">
        <v>1</v>
      </c>
      <c r="F61" s="678"/>
      <c r="G61" s="679"/>
      <c r="H61" s="679"/>
      <c r="I61" s="680"/>
      <c r="J61" s="680"/>
      <c r="K61" s="49"/>
      <c r="L61" s="5"/>
      <c r="M61" s="342"/>
      <c r="N61" s="342"/>
      <c r="O61" s="5"/>
    </row>
    <row r="62" spans="2:15" s="56" customFormat="1" ht="12.75" x14ac:dyDescent="0.2">
      <c r="B62" s="343"/>
      <c r="C62" s="344"/>
      <c r="D62" s="345"/>
      <c r="E62" s="346"/>
      <c r="F62" s="347"/>
      <c r="G62" s="681" t="s">
        <v>95</v>
      </c>
      <c r="H62" s="681"/>
      <c r="I62" s="682" t="s">
        <v>96</v>
      </c>
      <c r="J62" s="682"/>
      <c r="K62" s="49"/>
      <c r="L62" s="5"/>
      <c r="M62" s="5"/>
      <c r="N62" s="5"/>
      <c r="O62" s="5"/>
    </row>
    <row r="63" spans="2:15" s="57" customFormat="1" ht="22.5" x14ac:dyDescent="0.25">
      <c r="B63" s="248" t="s">
        <v>72</v>
      </c>
      <c r="C63" s="249" t="s">
        <v>73</v>
      </c>
      <c r="D63" s="250" t="s">
        <v>74</v>
      </c>
      <c r="E63" s="348" t="s">
        <v>71</v>
      </c>
      <c r="F63" s="349" t="s">
        <v>76</v>
      </c>
      <c r="G63" s="236" t="s">
        <v>75</v>
      </c>
      <c r="H63" s="350" t="s">
        <v>77</v>
      </c>
      <c r="I63" s="238" t="s">
        <v>75</v>
      </c>
      <c r="J63" s="239" t="s">
        <v>77</v>
      </c>
      <c r="K63" s="50"/>
      <c r="L63" s="58"/>
      <c r="M63" s="58"/>
      <c r="N63" s="58"/>
      <c r="O63" s="58"/>
    </row>
    <row r="64" spans="2:15" s="1" customFormat="1" ht="22.5" x14ac:dyDescent="0.2">
      <c r="B64" s="477" t="s">
        <v>124</v>
      </c>
      <c r="C64" s="256" t="s">
        <v>580</v>
      </c>
      <c r="D64" s="257" t="s">
        <v>581</v>
      </c>
      <c r="E64" s="351" t="s">
        <v>86</v>
      </c>
      <c r="F64" s="247">
        <v>1</v>
      </c>
      <c r="G64" s="240">
        <v>683.15</v>
      </c>
      <c r="H64" s="352">
        <f>TRUNC($F64*G64,2)</f>
        <v>683.15</v>
      </c>
      <c r="I64" s="242">
        <v>683.15</v>
      </c>
      <c r="J64" s="352">
        <f>TRUNC($F64*I64,2)</f>
        <v>683.15</v>
      </c>
      <c r="K64" s="47"/>
      <c r="L64" s="5"/>
      <c r="M64" s="342"/>
      <c r="N64" s="342"/>
      <c r="O64" s="5"/>
    </row>
    <row r="65" spans="1:24" s="1" customFormat="1" ht="22.5" x14ac:dyDescent="0.2">
      <c r="B65" s="255" t="s">
        <v>98</v>
      </c>
      <c r="C65" s="256" t="s">
        <v>582</v>
      </c>
      <c r="D65" s="257" t="s">
        <v>583</v>
      </c>
      <c r="E65" s="351" t="s">
        <v>78</v>
      </c>
      <c r="F65" s="247">
        <v>3.0000000000000001E-3</v>
      </c>
      <c r="G65" s="240" t="s">
        <v>584</v>
      </c>
      <c r="H65" s="352">
        <f>TRUNC($F65*G65,2)</f>
        <v>1.68</v>
      </c>
      <c r="I65" s="242" t="s">
        <v>585</v>
      </c>
      <c r="J65" s="352">
        <f>TRUNC($F65*I65,2)</f>
        <v>1.71</v>
      </c>
      <c r="K65" s="47"/>
      <c r="L65" s="5"/>
      <c r="M65" s="342"/>
      <c r="N65" s="342"/>
      <c r="O65" s="5"/>
    </row>
    <row r="66" spans="1:24" s="1" customFormat="1" ht="22.5" x14ac:dyDescent="0.2">
      <c r="B66" s="255" t="s">
        <v>98</v>
      </c>
      <c r="C66" s="256" t="s">
        <v>80</v>
      </c>
      <c r="D66" s="257" t="s">
        <v>81</v>
      </c>
      <c r="E66" s="351" t="s">
        <v>79</v>
      </c>
      <c r="F66" s="247">
        <v>1</v>
      </c>
      <c r="G66" s="240" t="s">
        <v>509</v>
      </c>
      <c r="H66" s="352">
        <f>TRUNC($F66*G66,2)</f>
        <v>23.69</v>
      </c>
      <c r="I66" s="242" t="s">
        <v>510</v>
      </c>
      <c r="J66" s="352">
        <f>TRUNC($F66*I66,2)</f>
        <v>26.51</v>
      </c>
      <c r="K66" s="47"/>
      <c r="L66" s="5"/>
      <c r="M66" s="342"/>
      <c r="N66" s="342"/>
      <c r="O66" s="5"/>
    </row>
    <row r="67" spans="1:24" s="1" customFormat="1" ht="22.5" x14ac:dyDescent="0.2">
      <c r="B67" s="255" t="s">
        <v>98</v>
      </c>
      <c r="C67" s="256" t="s">
        <v>82</v>
      </c>
      <c r="D67" s="257" t="s">
        <v>83</v>
      </c>
      <c r="E67" s="351" t="s">
        <v>79</v>
      </c>
      <c r="F67" s="247">
        <v>1</v>
      </c>
      <c r="G67" s="240" t="s">
        <v>507</v>
      </c>
      <c r="H67" s="352">
        <f>TRUNC($F67*G67,2)</f>
        <v>19.149999999999999</v>
      </c>
      <c r="I67" s="242" t="s">
        <v>508</v>
      </c>
      <c r="J67" s="352">
        <f>TRUNC($F67*I67,2)</f>
        <v>21.28</v>
      </c>
      <c r="K67" s="47"/>
      <c r="L67" s="5"/>
      <c r="M67" s="342"/>
      <c r="N67" s="342"/>
      <c r="O67" s="5"/>
    </row>
    <row r="68" spans="1:24" s="1" customFormat="1" ht="12.75" x14ac:dyDescent="0.2">
      <c r="B68" s="355"/>
      <c r="C68" s="356"/>
      <c r="D68" s="356"/>
      <c r="E68" s="356"/>
      <c r="F68" s="357"/>
      <c r="G68" s="251" t="s">
        <v>87</v>
      </c>
      <c r="H68" s="358">
        <f>TRUNC(SUM(H64:H67),2)</f>
        <v>727.67</v>
      </c>
      <c r="I68" s="253" t="s">
        <v>87</v>
      </c>
      <c r="J68" s="359">
        <f>TRUNC(SUM(J64:J67),2)</f>
        <v>732.65</v>
      </c>
      <c r="K68" s="48"/>
      <c r="L68" s="5"/>
      <c r="M68" s="342"/>
      <c r="N68" s="342"/>
      <c r="O68" s="5"/>
    </row>
    <row r="69" spans="1:24" s="61" customFormat="1" ht="14.45" customHeight="1" x14ac:dyDescent="0.3">
      <c r="B69" s="107"/>
      <c r="C69" s="107"/>
      <c r="D69" s="107"/>
      <c r="E69" s="107"/>
      <c r="F69" s="107"/>
      <c r="G69" s="108"/>
      <c r="H69" s="108"/>
      <c r="I69" s="108"/>
      <c r="J69" s="108"/>
      <c r="K69" s="113"/>
      <c r="L69" s="5"/>
      <c r="M69" s="1"/>
    </row>
    <row r="70" spans="1:24" s="312" customFormat="1" ht="15" customHeight="1" x14ac:dyDescent="0.25">
      <c r="A70" s="5"/>
      <c r="B70" s="658" t="s">
        <v>592</v>
      </c>
      <c r="C70" s="659"/>
      <c r="D70" s="659"/>
      <c r="E70" s="659"/>
      <c r="F70" s="659"/>
      <c r="G70" s="659"/>
      <c r="H70" s="659"/>
      <c r="I70" s="659"/>
      <c r="J70" s="660"/>
      <c r="K70" s="478"/>
      <c r="L70" s="5" t="s">
        <v>503</v>
      </c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</row>
    <row r="71" spans="1:24" s="312" customFormat="1" ht="15" x14ac:dyDescent="0.25">
      <c r="A71" s="5"/>
      <c r="B71" s="661"/>
      <c r="C71" s="662"/>
      <c r="D71" s="662"/>
      <c r="E71" s="662"/>
      <c r="F71" s="662"/>
      <c r="G71" s="662"/>
      <c r="H71" s="662"/>
      <c r="I71" s="662"/>
      <c r="J71" s="663"/>
      <c r="K71" s="478"/>
      <c r="L71" s="479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</row>
    <row r="72" spans="1:24" s="312" customFormat="1" ht="15" x14ac:dyDescent="0.25">
      <c r="A72" s="5"/>
      <c r="B72" s="765" t="s">
        <v>111</v>
      </c>
      <c r="C72" s="766"/>
      <c r="D72" s="480" t="s">
        <v>122</v>
      </c>
      <c r="E72" s="785" t="s">
        <v>608</v>
      </c>
      <c r="F72" s="786"/>
      <c r="G72" s="786"/>
      <c r="H72" s="786"/>
      <c r="I72" s="786"/>
      <c r="J72" s="787"/>
      <c r="K72" s="478"/>
      <c r="L72" s="479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</row>
    <row r="73" spans="1:24" s="312" customFormat="1" ht="15" x14ac:dyDescent="0.25">
      <c r="A73" s="5"/>
      <c r="B73" s="767"/>
      <c r="C73" s="766"/>
      <c r="D73" s="770" t="s">
        <v>94</v>
      </c>
      <c r="E73" s="772" t="s">
        <v>599</v>
      </c>
      <c r="F73" s="773"/>
      <c r="G73" s="773"/>
      <c r="H73" s="773"/>
      <c r="I73" s="773"/>
      <c r="J73" s="774"/>
      <c r="K73" s="478"/>
      <c r="L73" s="479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</row>
    <row r="74" spans="1:24" s="312" customFormat="1" ht="15" x14ac:dyDescent="0.25">
      <c r="A74" s="5"/>
      <c r="B74" s="767"/>
      <c r="C74" s="766"/>
      <c r="D74" s="771"/>
      <c r="E74" s="775"/>
      <c r="F74" s="776"/>
      <c r="G74" s="776"/>
      <c r="H74" s="776"/>
      <c r="I74" s="776"/>
      <c r="J74" s="777"/>
      <c r="K74" s="478"/>
      <c r="L74" s="479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</row>
    <row r="75" spans="1:24" s="312" customFormat="1" ht="15" x14ac:dyDescent="0.25">
      <c r="A75" s="5"/>
      <c r="B75" s="767"/>
      <c r="C75" s="766"/>
      <c r="D75" s="771"/>
      <c r="E75" s="775"/>
      <c r="F75" s="776"/>
      <c r="G75" s="776"/>
      <c r="H75" s="776"/>
      <c r="I75" s="776"/>
      <c r="J75" s="777"/>
      <c r="K75" s="478"/>
      <c r="L75" s="479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</row>
    <row r="76" spans="1:24" s="312" customFormat="1" ht="15" x14ac:dyDescent="0.25">
      <c r="A76" s="5"/>
      <c r="B76" s="767"/>
      <c r="C76" s="766"/>
      <c r="D76" s="481" t="s">
        <v>114</v>
      </c>
      <c r="E76" s="482" t="s">
        <v>86</v>
      </c>
      <c r="F76" s="778" t="s">
        <v>123</v>
      </c>
      <c r="G76" s="780">
        <f>H85</f>
        <v>76.81</v>
      </c>
      <c r="H76" s="781"/>
      <c r="I76" s="784">
        <f>J85</f>
        <v>78.66</v>
      </c>
      <c r="J76" s="781"/>
      <c r="K76" s="478"/>
      <c r="L76" s="479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</row>
    <row r="77" spans="1:24" s="312" customFormat="1" ht="15" x14ac:dyDescent="0.25">
      <c r="A77" s="5"/>
      <c r="B77" s="768"/>
      <c r="C77" s="769"/>
      <c r="D77" s="481" t="s">
        <v>115</v>
      </c>
      <c r="E77" s="482">
        <v>1</v>
      </c>
      <c r="F77" s="779"/>
      <c r="G77" s="782"/>
      <c r="H77" s="783"/>
      <c r="I77" s="782"/>
      <c r="J77" s="783"/>
      <c r="K77" s="478"/>
      <c r="L77" s="479"/>
      <c r="M77" s="342"/>
      <c r="N77" s="342"/>
      <c r="O77" s="5"/>
      <c r="P77" s="5"/>
      <c r="Q77" s="5"/>
      <c r="R77" s="5"/>
      <c r="S77" s="5"/>
      <c r="T77" s="5"/>
      <c r="U77" s="5"/>
      <c r="V77" s="5"/>
      <c r="W77" s="5"/>
      <c r="X77" s="5"/>
    </row>
    <row r="78" spans="1:24" s="312" customFormat="1" ht="15" x14ac:dyDescent="0.25">
      <c r="A78" s="5"/>
      <c r="B78" s="483"/>
      <c r="C78" s="484"/>
      <c r="D78" s="485"/>
      <c r="E78" s="486"/>
      <c r="F78" s="487"/>
      <c r="G78" s="762" t="s">
        <v>95</v>
      </c>
      <c r="H78" s="763"/>
      <c r="I78" s="764" t="s">
        <v>96</v>
      </c>
      <c r="J78" s="763"/>
      <c r="K78" s="478"/>
      <c r="L78" s="479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</row>
    <row r="79" spans="1:24" s="312" customFormat="1" ht="22.5" x14ac:dyDescent="0.25">
      <c r="A79" s="58"/>
      <c r="B79" s="488" t="s">
        <v>72</v>
      </c>
      <c r="C79" s="489" t="s">
        <v>73</v>
      </c>
      <c r="D79" s="490" t="s">
        <v>74</v>
      </c>
      <c r="E79" s="491" t="s">
        <v>71</v>
      </c>
      <c r="F79" s="492" t="s">
        <v>76</v>
      </c>
      <c r="G79" s="493" t="s">
        <v>75</v>
      </c>
      <c r="H79" s="494" t="s">
        <v>77</v>
      </c>
      <c r="I79" s="495" t="s">
        <v>75</v>
      </c>
      <c r="J79" s="496" t="s">
        <v>77</v>
      </c>
      <c r="K79" s="497"/>
      <c r="L79" s="498"/>
      <c r="M79" s="58"/>
      <c r="N79" s="58"/>
      <c r="O79" s="58"/>
      <c r="P79" s="58"/>
      <c r="Q79" s="58"/>
      <c r="R79" s="58"/>
      <c r="S79" s="58"/>
      <c r="T79" s="58"/>
      <c r="U79" s="58"/>
      <c r="V79" s="58"/>
      <c r="W79" s="58"/>
      <c r="X79" s="58"/>
    </row>
    <row r="80" spans="1:24" s="312" customFormat="1" ht="22.5" x14ac:dyDescent="0.25">
      <c r="A80" s="5"/>
      <c r="B80" s="499" t="s">
        <v>98</v>
      </c>
      <c r="C80" s="500" t="s">
        <v>80</v>
      </c>
      <c r="D80" s="501" t="s">
        <v>81</v>
      </c>
      <c r="E80" s="502" t="s">
        <v>79</v>
      </c>
      <c r="F80" s="503">
        <v>0.4</v>
      </c>
      <c r="G80" s="240" t="s">
        <v>509</v>
      </c>
      <c r="H80" s="504">
        <f>TRUNC($F80*G80,2)</f>
        <v>9.4700000000000006</v>
      </c>
      <c r="I80" s="242" t="s">
        <v>510</v>
      </c>
      <c r="J80" s="504">
        <f>TRUNC($F80*I80,2)</f>
        <v>10.6</v>
      </c>
      <c r="K80" s="478"/>
      <c r="L80" s="479"/>
      <c r="M80" s="5"/>
      <c r="N80" s="342"/>
      <c r="O80" s="5"/>
      <c r="P80" s="5"/>
      <c r="Q80" s="5"/>
      <c r="R80" s="5"/>
      <c r="S80" s="5"/>
      <c r="T80" s="5"/>
      <c r="U80" s="5"/>
      <c r="V80" s="5"/>
      <c r="W80" s="5"/>
      <c r="X80" s="5"/>
    </row>
    <row r="81" spans="1:24" s="312" customFormat="1" ht="22.5" x14ac:dyDescent="0.25">
      <c r="A81" s="5"/>
      <c r="B81" s="499" t="s">
        <v>98</v>
      </c>
      <c r="C81" s="500" t="s">
        <v>82</v>
      </c>
      <c r="D81" s="501" t="s">
        <v>83</v>
      </c>
      <c r="E81" s="502" t="s">
        <v>79</v>
      </c>
      <c r="F81" s="503">
        <v>0.34</v>
      </c>
      <c r="G81" s="240" t="s">
        <v>507</v>
      </c>
      <c r="H81" s="504">
        <f>TRUNC($F81*G81,2)</f>
        <v>6.51</v>
      </c>
      <c r="I81" s="242" t="s">
        <v>508</v>
      </c>
      <c r="J81" s="504">
        <f>TRUNC($F81*I81,2)</f>
        <v>7.23</v>
      </c>
      <c r="K81" s="478"/>
      <c r="L81" s="479"/>
      <c r="M81" s="342"/>
      <c r="N81" s="342"/>
      <c r="O81" s="5"/>
      <c r="P81" s="5"/>
      <c r="Q81" s="5"/>
      <c r="R81" s="5"/>
      <c r="S81" s="5"/>
      <c r="T81" s="5"/>
      <c r="U81" s="5"/>
      <c r="V81" s="5"/>
      <c r="W81" s="5"/>
      <c r="X81" s="5"/>
    </row>
    <row r="82" spans="1:24" s="312" customFormat="1" ht="22.5" x14ac:dyDescent="0.25">
      <c r="A82" s="5"/>
      <c r="B82" s="499" t="s">
        <v>124</v>
      </c>
      <c r="C82" s="500" t="s">
        <v>600</v>
      </c>
      <c r="D82" s="501" t="s">
        <v>601</v>
      </c>
      <c r="E82" s="502" t="s">
        <v>86</v>
      </c>
      <c r="F82" s="503">
        <v>1.05</v>
      </c>
      <c r="G82" s="240">
        <v>47.74</v>
      </c>
      <c r="H82" s="504">
        <f>TRUNC($F82*G82,2)</f>
        <v>50.12</v>
      </c>
      <c r="I82" s="242">
        <v>47.74</v>
      </c>
      <c r="J82" s="504">
        <f>TRUNC($F82*I82,2)</f>
        <v>50.12</v>
      </c>
      <c r="K82" s="478"/>
      <c r="L82" s="479"/>
      <c r="M82" s="342"/>
      <c r="N82" s="342"/>
      <c r="O82" s="5"/>
      <c r="P82" s="5"/>
      <c r="Q82" s="5"/>
      <c r="R82" s="5"/>
      <c r="S82" s="5"/>
      <c r="T82" s="5"/>
      <c r="U82" s="5"/>
      <c r="V82" s="5"/>
      <c r="W82" s="5"/>
      <c r="X82" s="5"/>
    </row>
    <row r="83" spans="1:24" s="312" customFormat="1" ht="22.5" x14ac:dyDescent="0.25">
      <c r="A83" s="5"/>
      <c r="B83" s="499" t="s">
        <v>97</v>
      </c>
      <c r="C83" s="500" t="s">
        <v>602</v>
      </c>
      <c r="D83" s="501" t="s">
        <v>603</v>
      </c>
      <c r="E83" s="502" t="s">
        <v>125</v>
      </c>
      <c r="F83" s="503">
        <v>0.66</v>
      </c>
      <c r="G83" s="240" t="s">
        <v>606</v>
      </c>
      <c r="H83" s="504">
        <f>TRUNC($F83*G83,2)</f>
        <v>3.67</v>
      </c>
      <c r="I83" s="242" t="s">
        <v>606</v>
      </c>
      <c r="J83" s="504">
        <f>TRUNC($F83*I83,2)</f>
        <v>3.67</v>
      </c>
      <c r="K83" s="478"/>
      <c r="L83" s="479"/>
      <c r="M83" s="342"/>
      <c r="N83" s="342"/>
      <c r="O83" s="5"/>
      <c r="P83" s="5"/>
      <c r="Q83" s="5"/>
      <c r="R83" s="5"/>
      <c r="S83" s="5"/>
      <c r="T83" s="5"/>
      <c r="U83" s="5"/>
      <c r="V83" s="5"/>
      <c r="W83" s="5"/>
      <c r="X83" s="5"/>
    </row>
    <row r="84" spans="1:24" s="312" customFormat="1" ht="22.5" x14ac:dyDescent="0.25">
      <c r="A84" s="5"/>
      <c r="B84" s="499" t="s">
        <v>97</v>
      </c>
      <c r="C84" s="500" t="s">
        <v>604</v>
      </c>
      <c r="D84" s="501" t="s">
        <v>605</v>
      </c>
      <c r="E84" s="502" t="s">
        <v>125</v>
      </c>
      <c r="F84" s="503">
        <v>4</v>
      </c>
      <c r="G84" s="240" t="s">
        <v>607</v>
      </c>
      <c r="H84" s="504">
        <f>TRUNC($F84*G84,2)</f>
        <v>7.04</v>
      </c>
      <c r="I84" s="242" t="s">
        <v>607</v>
      </c>
      <c r="J84" s="504">
        <f>TRUNC($F84*I84,2)</f>
        <v>7.04</v>
      </c>
      <c r="K84" s="478"/>
      <c r="L84" s="479"/>
      <c r="M84" s="342"/>
      <c r="N84" s="342"/>
      <c r="O84" s="5"/>
      <c r="P84" s="5"/>
      <c r="Q84" s="5"/>
      <c r="R84" s="5"/>
      <c r="S84" s="5"/>
      <c r="T84" s="5"/>
      <c r="U84" s="5"/>
      <c r="V84" s="5"/>
      <c r="W84" s="5"/>
      <c r="X84" s="5"/>
    </row>
    <row r="85" spans="1:24" s="312" customFormat="1" ht="12.75" customHeight="1" x14ac:dyDescent="0.25">
      <c r="A85" s="5"/>
      <c r="B85" s="505"/>
      <c r="C85" s="506"/>
      <c r="D85" s="506"/>
      <c r="E85" s="506"/>
      <c r="F85" s="507"/>
      <c r="G85" s="508" t="s">
        <v>87</v>
      </c>
      <c r="H85" s="509">
        <f>TRUNC(SUM(H80:H84),2)</f>
        <v>76.81</v>
      </c>
      <c r="I85" s="510" t="s">
        <v>87</v>
      </c>
      <c r="J85" s="511">
        <f>TRUNC(SUM(J80:J84),2)</f>
        <v>78.66</v>
      </c>
      <c r="K85" s="512"/>
      <c r="L85" s="479"/>
      <c r="M85" s="513"/>
      <c r="N85" s="513"/>
      <c r="O85" s="513"/>
      <c r="P85" s="5"/>
      <c r="Q85" s="5"/>
      <c r="R85" s="5"/>
      <c r="S85" s="5"/>
      <c r="T85" s="5"/>
      <c r="U85" s="5"/>
      <c r="V85" s="5"/>
      <c r="W85" s="5"/>
      <c r="X85" s="5"/>
    </row>
    <row r="86" spans="1:24" s="1" customFormat="1" ht="14.45" customHeight="1" x14ac:dyDescent="0.3">
      <c r="A86" s="61"/>
      <c r="B86" s="59"/>
      <c r="C86" s="59"/>
      <c r="D86" s="59"/>
      <c r="E86" s="59"/>
      <c r="F86" s="59"/>
      <c r="G86" s="60"/>
      <c r="H86" s="60"/>
      <c r="I86" s="60"/>
      <c r="J86" s="60"/>
      <c r="K86" s="113"/>
    </row>
    <row r="87" spans="1:24" s="1" customFormat="1" ht="12.75" customHeight="1" x14ac:dyDescent="0.3">
      <c r="A87" s="61"/>
      <c r="B87" s="658" t="s">
        <v>671</v>
      </c>
      <c r="C87" s="659"/>
      <c r="D87" s="659"/>
      <c r="E87" s="659"/>
      <c r="F87" s="659"/>
      <c r="G87" s="659"/>
      <c r="H87" s="659"/>
      <c r="I87" s="659"/>
      <c r="J87" s="660"/>
      <c r="K87" s="110"/>
      <c r="L87" s="5" t="s">
        <v>503</v>
      </c>
    </row>
    <row r="88" spans="1:24" s="1" customFormat="1" ht="13.5" x14ac:dyDescent="0.3">
      <c r="A88" s="61"/>
      <c r="B88" s="661"/>
      <c r="C88" s="662"/>
      <c r="D88" s="662"/>
      <c r="E88" s="662"/>
      <c r="F88" s="662"/>
      <c r="G88" s="662"/>
      <c r="H88" s="662"/>
      <c r="I88" s="662"/>
      <c r="J88" s="663"/>
      <c r="K88" s="110"/>
    </row>
    <row r="89" spans="1:24" s="1" customFormat="1" ht="13.5" x14ac:dyDescent="0.3">
      <c r="A89" s="61"/>
      <c r="B89" s="695" t="s">
        <v>357</v>
      </c>
      <c r="C89" s="696"/>
      <c r="D89" s="244" t="s">
        <v>122</v>
      </c>
      <c r="E89" s="668" t="s">
        <v>668</v>
      </c>
      <c r="F89" s="668"/>
      <c r="G89" s="668"/>
      <c r="H89" s="668"/>
      <c r="I89" s="668"/>
      <c r="J89" s="669"/>
      <c r="K89" s="110"/>
    </row>
    <row r="90" spans="1:24" s="1" customFormat="1" ht="12.75" customHeight="1" x14ac:dyDescent="0.3">
      <c r="A90" s="61"/>
      <c r="B90" s="697"/>
      <c r="C90" s="698"/>
      <c r="D90" s="687" t="s">
        <v>94</v>
      </c>
      <c r="E90" s="688" t="s">
        <v>650</v>
      </c>
      <c r="F90" s="688"/>
      <c r="G90" s="688"/>
      <c r="H90" s="688"/>
      <c r="I90" s="688"/>
      <c r="J90" s="689"/>
      <c r="K90" s="110"/>
    </row>
    <row r="91" spans="1:24" s="1" customFormat="1" ht="12.75" customHeight="1" x14ac:dyDescent="0.3">
      <c r="A91" s="61"/>
      <c r="B91" s="697"/>
      <c r="C91" s="698"/>
      <c r="D91" s="687"/>
      <c r="E91" s="688"/>
      <c r="F91" s="688"/>
      <c r="G91" s="690"/>
      <c r="H91" s="690"/>
      <c r="I91" s="690"/>
      <c r="J91" s="691"/>
      <c r="K91" s="110"/>
    </row>
    <row r="92" spans="1:24" s="1" customFormat="1" ht="12.75" customHeight="1" x14ac:dyDescent="0.3">
      <c r="A92" s="61"/>
      <c r="B92" s="697"/>
      <c r="C92" s="698"/>
      <c r="D92" s="245" t="s">
        <v>114</v>
      </c>
      <c r="E92" s="341" t="s">
        <v>86</v>
      </c>
      <c r="F92" s="678" t="s">
        <v>123</v>
      </c>
      <c r="G92" s="679">
        <f>H101</f>
        <v>72.150000000000006</v>
      </c>
      <c r="H92" s="679"/>
      <c r="I92" s="680">
        <f>J101</f>
        <v>74.36</v>
      </c>
      <c r="J92" s="680"/>
      <c r="K92" s="110"/>
    </row>
    <row r="93" spans="1:24" s="1" customFormat="1" ht="12.75" customHeight="1" x14ac:dyDescent="0.3">
      <c r="A93" s="61"/>
      <c r="B93" s="697"/>
      <c r="C93" s="698"/>
      <c r="D93" s="245" t="s">
        <v>115</v>
      </c>
      <c r="E93" s="341">
        <v>1</v>
      </c>
      <c r="F93" s="678"/>
      <c r="G93" s="679"/>
      <c r="H93" s="679"/>
      <c r="I93" s="680"/>
      <c r="J93" s="680"/>
      <c r="K93" s="110"/>
    </row>
    <row r="94" spans="1:24" s="56" customFormat="1" x14ac:dyDescent="0.3">
      <c r="A94" s="114"/>
      <c r="B94" s="343"/>
      <c r="C94" s="344"/>
      <c r="D94" s="345"/>
      <c r="E94" s="346"/>
      <c r="F94" s="347"/>
      <c r="G94" s="681" t="s">
        <v>95</v>
      </c>
      <c r="H94" s="681"/>
      <c r="I94" s="682" t="s">
        <v>96</v>
      </c>
      <c r="J94" s="682"/>
      <c r="K94" s="110"/>
    </row>
    <row r="95" spans="1:24" s="57" customFormat="1" ht="22.5" x14ac:dyDescent="0.25">
      <c r="A95" s="116"/>
      <c r="B95" s="248" t="s">
        <v>72</v>
      </c>
      <c r="C95" s="249" t="s">
        <v>73</v>
      </c>
      <c r="D95" s="250" t="s">
        <v>74</v>
      </c>
      <c r="E95" s="348" t="s">
        <v>71</v>
      </c>
      <c r="F95" s="349" t="s">
        <v>76</v>
      </c>
      <c r="G95" s="236" t="s">
        <v>75</v>
      </c>
      <c r="H95" s="239" t="s">
        <v>77</v>
      </c>
      <c r="I95" s="238" t="s">
        <v>75</v>
      </c>
      <c r="J95" s="239" t="s">
        <v>77</v>
      </c>
      <c r="K95" s="115"/>
    </row>
    <row r="96" spans="1:24" s="1" customFormat="1" ht="22.5" x14ac:dyDescent="0.3">
      <c r="A96" s="61"/>
      <c r="B96" s="255" t="s">
        <v>97</v>
      </c>
      <c r="C96" s="256" t="s">
        <v>651</v>
      </c>
      <c r="D96" s="257" t="s">
        <v>652</v>
      </c>
      <c r="E96" s="351" t="s">
        <v>78</v>
      </c>
      <c r="F96" s="527" t="s">
        <v>653</v>
      </c>
      <c r="G96" s="240" t="s">
        <v>654</v>
      </c>
      <c r="H96" s="352">
        <f t="shared" ref="H96:H100" si="4">TRUNC($F96*G96,2)</f>
        <v>11.25</v>
      </c>
      <c r="I96" s="242" t="s">
        <v>654</v>
      </c>
      <c r="J96" s="352">
        <f t="shared" ref="J96:J100" si="5">TRUNC($F96*I96,2)</f>
        <v>11.25</v>
      </c>
      <c r="K96" s="110"/>
    </row>
    <row r="97" spans="1:12" s="1" customFormat="1" ht="22.5" x14ac:dyDescent="0.3">
      <c r="A97" s="61"/>
      <c r="B97" s="255" t="s">
        <v>97</v>
      </c>
      <c r="C97" s="256" t="s">
        <v>655</v>
      </c>
      <c r="D97" s="257" t="s">
        <v>656</v>
      </c>
      <c r="E97" s="351" t="s">
        <v>657</v>
      </c>
      <c r="F97" s="527" t="s">
        <v>658</v>
      </c>
      <c r="G97" s="240" t="s">
        <v>659</v>
      </c>
      <c r="H97" s="352">
        <f t="shared" si="4"/>
        <v>32.159999999999997</v>
      </c>
      <c r="I97" s="242" t="s">
        <v>659</v>
      </c>
      <c r="J97" s="352">
        <f t="shared" si="5"/>
        <v>32.159999999999997</v>
      </c>
      <c r="K97" s="110"/>
    </row>
    <row r="98" spans="1:12" s="1" customFormat="1" ht="22.5" x14ac:dyDescent="0.3">
      <c r="A98" s="61"/>
      <c r="B98" s="255" t="s">
        <v>98</v>
      </c>
      <c r="C98" s="256" t="s">
        <v>660</v>
      </c>
      <c r="D98" s="257" t="s">
        <v>661</v>
      </c>
      <c r="E98" s="351" t="s">
        <v>79</v>
      </c>
      <c r="F98" s="527" t="s">
        <v>662</v>
      </c>
      <c r="G98" s="240" t="s">
        <v>663</v>
      </c>
      <c r="H98" s="352">
        <f t="shared" si="4"/>
        <v>9.4499999999999993</v>
      </c>
      <c r="I98" s="242" t="s">
        <v>664</v>
      </c>
      <c r="J98" s="352">
        <f t="shared" si="5"/>
        <v>10.57</v>
      </c>
      <c r="K98" s="110"/>
    </row>
    <row r="99" spans="1:12" s="1" customFormat="1" ht="22.5" x14ac:dyDescent="0.3">
      <c r="A99" s="61"/>
      <c r="B99" s="255" t="s">
        <v>98</v>
      </c>
      <c r="C99" s="256" t="s">
        <v>82</v>
      </c>
      <c r="D99" s="257" t="s">
        <v>83</v>
      </c>
      <c r="E99" s="351" t="s">
        <v>79</v>
      </c>
      <c r="F99" s="527" t="s">
        <v>662</v>
      </c>
      <c r="G99" s="240" t="s">
        <v>507</v>
      </c>
      <c r="H99" s="352">
        <f t="shared" si="4"/>
        <v>7.7</v>
      </c>
      <c r="I99" s="242" t="s">
        <v>508</v>
      </c>
      <c r="J99" s="352">
        <f t="shared" si="5"/>
        <v>8.5500000000000007</v>
      </c>
      <c r="K99" s="110"/>
    </row>
    <row r="100" spans="1:12" s="1" customFormat="1" ht="22.5" x14ac:dyDescent="0.3">
      <c r="A100" s="61"/>
      <c r="B100" s="255" t="s">
        <v>98</v>
      </c>
      <c r="C100" s="256" t="s">
        <v>665</v>
      </c>
      <c r="D100" s="257" t="s">
        <v>666</v>
      </c>
      <c r="E100" s="351" t="s">
        <v>78</v>
      </c>
      <c r="F100" s="527" t="s">
        <v>667</v>
      </c>
      <c r="G100" s="240" t="s">
        <v>669</v>
      </c>
      <c r="H100" s="352">
        <f t="shared" si="4"/>
        <v>11.59</v>
      </c>
      <c r="I100" s="242" t="s">
        <v>670</v>
      </c>
      <c r="J100" s="352">
        <f t="shared" si="5"/>
        <v>11.83</v>
      </c>
      <c r="K100" s="110"/>
    </row>
    <row r="101" spans="1:12" s="1" customFormat="1" ht="13.5" x14ac:dyDescent="0.3">
      <c r="A101" s="61"/>
      <c r="B101" s="355"/>
      <c r="C101" s="356"/>
      <c r="D101" s="356"/>
      <c r="E101" s="356"/>
      <c r="F101" s="397"/>
      <c r="G101" s="251" t="s">
        <v>87</v>
      </c>
      <c r="H101" s="358">
        <f>TRUNC(SUM(H96:H100),2)</f>
        <v>72.150000000000006</v>
      </c>
      <c r="I101" s="253" t="s">
        <v>87</v>
      </c>
      <c r="J101" s="359">
        <f>TRUNC(SUM(J96:J100),2)</f>
        <v>74.36</v>
      </c>
      <c r="K101" s="117"/>
    </row>
    <row r="102" spans="1:12" s="1" customFormat="1" ht="14.45" customHeight="1" x14ac:dyDescent="0.2">
      <c r="B102" s="59"/>
      <c r="C102" s="59"/>
      <c r="D102" s="59"/>
      <c r="E102" s="59"/>
      <c r="F102" s="59"/>
      <c r="G102" s="60"/>
      <c r="H102" s="60"/>
      <c r="I102" s="60"/>
      <c r="J102" s="60"/>
      <c r="K102" s="48"/>
      <c r="L102" s="5"/>
    </row>
    <row r="103" spans="1:12" s="1" customFormat="1" ht="12.75" customHeight="1" x14ac:dyDescent="0.2">
      <c r="B103" s="658" t="s">
        <v>678</v>
      </c>
      <c r="C103" s="659"/>
      <c r="D103" s="659"/>
      <c r="E103" s="659"/>
      <c r="F103" s="659"/>
      <c r="G103" s="659"/>
      <c r="H103" s="659"/>
      <c r="I103" s="659"/>
      <c r="J103" s="660"/>
      <c r="K103" s="49"/>
      <c r="L103" s="5" t="s">
        <v>503</v>
      </c>
    </row>
    <row r="104" spans="1:12" s="1" customFormat="1" ht="12.75" customHeight="1" x14ac:dyDescent="0.2">
      <c r="B104" s="661"/>
      <c r="C104" s="662"/>
      <c r="D104" s="662"/>
      <c r="E104" s="662"/>
      <c r="F104" s="662"/>
      <c r="G104" s="662"/>
      <c r="H104" s="662"/>
      <c r="I104" s="662"/>
      <c r="J104" s="663"/>
      <c r="K104" s="49"/>
      <c r="L104" s="5"/>
    </row>
    <row r="105" spans="1:12" s="1" customFormat="1" ht="12.75" x14ac:dyDescent="0.2">
      <c r="B105" s="695" t="s">
        <v>360</v>
      </c>
      <c r="C105" s="696"/>
      <c r="D105" s="244" t="s">
        <v>122</v>
      </c>
      <c r="E105" s="668" t="s">
        <v>684</v>
      </c>
      <c r="F105" s="668"/>
      <c r="G105" s="668"/>
      <c r="H105" s="668"/>
      <c r="I105" s="668"/>
      <c r="J105" s="669"/>
      <c r="K105" s="49"/>
      <c r="L105" s="5"/>
    </row>
    <row r="106" spans="1:12" s="1" customFormat="1" ht="12.75" customHeight="1" x14ac:dyDescent="0.2">
      <c r="B106" s="697"/>
      <c r="C106" s="698"/>
      <c r="D106" s="687" t="s">
        <v>94</v>
      </c>
      <c r="E106" s="688" t="s">
        <v>679</v>
      </c>
      <c r="F106" s="688"/>
      <c r="G106" s="688"/>
      <c r="H106" s="688"/>
      <c r="I106" s="688"/>
      <c r="J106" s="689"/>
      <c r="K106" s="49"/>
      <c r="L106" s="5"/>
    </row>
    <row r="107" spans="1:12" s="1" customFormat="1" ht="12.75" customHeight="1" x14ac:dyDescent="0.2">
      <c r="B107" s="697"/>
      <c r="C107" s="698"/>
      <c r="D107" s="687"/>
      <c r="E107" s="688"/>
      <c r="F107" s="688"/>
      <c r="G107" s="690"/>
      <c r="H107" s="690"/>
      <c r="I107" s="690"/>
      <c r="J107" s="691"/>
      <c r="K107" s="49"/>
      <c r="L107" s="5"/>
    </row>
    <row r="108" spans="1:12" s="1" customFormat="1" ht="12.75" customHeight="1" x14ac:dyDescent="0.2">
      <c r="B108" s="697"/>
      <c r="C108" s="698"/>
      <c r="D108" s="245" t="s">
        <v>114</v>
      </c>
      <c r="E108" s="341" t="s">
        <v>86</v>
      </c>
      <c r="F108" s="678" t="s">
        <v>123</v>
      </c>
      <c r="G108" s="679">
        <f>H114</f>
        <v>164.32</v>
      </c>
      <c r="H108" s="679"/>
      <c r="I108" s="680">
        <f>J114</f>
        <v>166.69</v>
      </c>
      <c r="J108" s="680"/>
      <c r="K108" s="49"/>
      <c r="L108" s="5"/>
    </row>
    <row r="109" spans="1:12" s="1" customFormat="1" ht="12.75" customHeight="1" x14ac:dyDescent="0.2">
      <c r="B109" s="697"/>
      <c r="C109" s="698"/>
      <c r="D109" s="245" t="s">
        <v>115</v>
      </c>
      <c r="E109" s="341">
        <v>1</v>
      </c>
      <c r="F109" s="678"/>
      <c r="G109" s="679"/>
      <c r="H109" s="679"/>
      <c r="I109" s="680"/>
      <c r="J109" s="680"/>
      <c r="K109" s="49"/>
      <c r="L109" s="5"/>
    </row>
    <row r="110" spans="1:12" s="56" customFormat="1" ht="12.75" x14ac:dyDescent="0.2">
      <c r="B110" s="343"/>
      <c r="C110" s="344"/>
      <c r="D110" s="345"/>
      <c r="E110" s="346"/>
      <c r="F110" s="347"/>
      <c r="G110" s="681" t="s">
        <v>95</v>
      </c>
      <c r="H110" s="681"/>
      <c r="I110" s="682" t="s">
        <v>96</v>
      </c>
      <c r="J110" s="682"/>
      <c r="K110" s="49"/>
      <c r="L110" s="5"/>
    </row>
    <row r="111" spans="1:12" s="57" customFormat="1" ht="22.5" x14ac:dyDescent="0.25">
      <c r="B111" s="248" t="s">
        <v>72</v>
      </c>
      <c r="C111" s="249" t="s">
        <v>73</v>
      </c>
      <c r="D111" s="250" t="s">
        <v>74</v>
      </c>
      <c r="E111" s="348" t="s">
        <v>71</v>
      </c>
      <c r="F111" s="349" t="s">
        <v>76</v>
      </c>
      <c r="G111" s="236" t="s">
        <v>75</v>
      </c>
      <c r="H111" s="239" t="s">
        <v>77</v>
      </c>
      <c r="I111" s="238" t="s">
        <v>75</v>
      </c>
      <c r="J111" s="239" t="s">
        <v>77</v>
      </c>
      <c r="K111" s="50"/>
      <c r="L111" s="58"/>
    </row>
    <row r="112" spans="1:12" s="1" customFormat="1" ht="22.5" x14ac:dyDescent="0.2">
      <c r="B112" s="255" t="s">
        <v>97</v>
      </c>
      <c r="C112" s="256" t="s">
        <v>680</v>
      </c>
      <c r="D112" s="257" t="s">
        <v>681</v>
      </c>
      <c r="E112" s="351" t="s">
        <v>682</v>
      </c>
      <c r="F112" s="247">
        <v>1.1000000000000001</v>
      </c>
      <c r="G112" s="353" t="s">
        <v>683</v>
      </c>
      <c r="H112" s="396">
        <f t="shared" ref="H112:H113" si="6">TRUNC($F112*G112,2)</f>
        <v>143</v>
      </c>
      <c r="I112" s="354" t="s">
        <v>683</v>
      </c>
      <c r="J112" s="352">
        <f t="shared" ref="J112:J113" si="7">TRUNC($F112*I112,2)</f>
        <v>143</v>
      </c>
      <c r="K112" s="49"/>
      <c r="L112" s="5"/>
    </row>
    <row r="113" spans="2:15" s="1" customFormat="1" ht="22.5" x14ac:dyDescent="0.2">
      <c r="B113" s="255" t="s">
        <v>98</v>
      </c>
      <c r="C113" s="256" t="s">
        <v>82</v>
      </c>
      <c r="D113" s="257" t="s">
        <v>83</v>
      </c>
      <c r="E113" s="351" t="s">
        <v>79</v>
      </c>
      <c r="F113" s="247">
        <v>1.1133999999999999</v>
      </c>
      <c r="G113" s="240" t="s">
        <v>507</v>
      </c>
      <c r="H113" s="352">
        <f t="shared" si="6"/>
        <v>21.32</v>
      </c>
      <c r="I113" s="242" t="s">
        <v>508</v>
      </c>
      <c r="J113" s="352">
        <f t="shared" si="7"/>
        <v>23.69</v>
      </c>
      <c r="K113" s="49"/>
      <c r="L113" s="5"/>
    </row>
    <row r="114" spans="2:15" s="1" customFormat="1" ht="12.75" x14ac:dyDescent="0.2">
      <c r="B114" s="355"/>
      <c r="C114" s="356"/>
      <c r="D114" s="356"/>
      <c r="E114" s="356"/>
      <c r="F114" s="397"/>
      <c r="G114" s="251" t="s">
        <v>87</v>
      </c>
      <c r="H114" s="358">
        <f>TRUNC(SUM(H112:H113),2)</f>
        <v>164.32</v>
      </c>
      <c r="I114" s="253" t="s">
        <v>87</v>
      </c>
      <c r="J114" s="359">
        <f>TRUNC(SUM(J112:J113),2)</f>
        <v>166.69</v>
      </c>
      <c r="K114" s="398"/>
      <c r="L114" s="5"/>
    </row>
    <row r="115" spans="2:15" s="1" customFormat="1" ht="11.25" x14ac:dyDescent="0.2">
      <c r="K115" s="47"/>
    </row>
    <row r="116" spans="2:15" s="1" customFormat="1" ht="12.75" customHeight="1" x14ac:dyDescent="0.2">
      <c r="B116" s="658" t="s">
        <v>478</v>
      </c>
      <c r="C116" s="659"/>
      <c r="D116" s="659"/>
      <c r="E116" s="659"/>
      <c r="F116" s="659"/>
      <c r="G116" s="659"/>
      <c r="H116" s="659"/>
      <c r="I116" s="659"/>
      <c r="J116" s="660"/>
      <c r="K116" s="49"/>
      <c r="L116" s="5" t="s">
        <v>503</v>
      </c>
      <c r="M116" s="5"/>
      <c r="N116" s="5"/>
      <c r="O116" s="5"/>
    </row>
    <row r="117" spans="2:15" s="1" customFormat="1" ht="15.75" customHeight="1" x14ac:dyDescent="0.2">
      <c r="B117" s="661"/>
      <c r="C117" s="662"/>
      <c r="D117" s="662"/>
      <c r="E117" s="662"/>
      <c r="F117" s="662"/>
      <c r="G117" s="662"/>
      <c r="H117" s="662"/>
      <c r="I117" s="662"/>
      <c r="J117" s="663"/>
      <c r="K117" s="49"/>
      <c r="L117" s="5"/>
      <c r="M117" s="5"/>
      <c r="N117" s="5"/>
      <c r="O117" s="5"/>
    </row>
    <row r="118" spans="2:15" s="1" customFormat="1" ht="12.75" x14ac:dyDescent="0.2">
      <c r="B118" s="695" t="s">
        <v>363</v>
      </c>
      <c r="C118" s="696"/>
      <c r="D118" s="393" t="s">
        <v>122</v>
      </c>
      <c r="E118" s="668" t="s">
        <v>763</v>
      </c>
      <c r="F118" s="668"/>
      <c r="G118" s="668"/>
      <c r="H118" s="668"/>
      <c r="I118" s="668"/>
      <c r="J118" s="669"/>
      <c r="K118" s="49"/>
      <c r="L118" s="5"/>
      <c r="M118" s="5"/>
      <c r="N118" s="5"/>
      <c r="O118" s="5"/>
    </row>
    <row r="119" spans="2:15" s="1" customFormat="1" ht="12.75" customHeight="1" x14ac:dyDescent="0.2">
      <c r="B119" s="697"/>
      <c r="C119" s="698"/>
      <c r="D119" s="735" t="s">
        <v>94</v>
      </c>
      <c r="E119" s="736" t="s">
        <v>479</v>
      </c>
      <c r="F119" s="736"/>
      <c r="G119" s="736"/>
      <c r="H119" s="736"/>
      <c r="I119" s="736"/>
      <c r="J119" s="737"/>
      <c r="K119" s="49"/>
      <c r="L119" s="5"/>
      <c r="M119" s="5"/>
      <c r="N119" s="5"/>
      <c r="O119" s="5"/>
    </row>
    <row r="120" spans="2:15" s="1" customFormat="1" ht="12.75" x14ac:dyDescent="0.2">
      <c r="B120" s="697"/>
      <c r="C120" s="698"/>
      <c r="D120" s="735"/>
      <c r="E120" s="736"/>
      <c r="F120" s="736"/>
      <c r="G120" s="738"/>
      <c r="H120" s="738"/>
      <c r="I120" s="738"/>
      <c r="J120" s="739"/>
      <c r="K120" s="49"/>
      <c r="L120" s="5"/>
      <c r="M120" s="5"/>
      <c r="N120" s="5"/>
      <c r="O120" s="5"/>
    </row>
    <row r="121" spans="2:15" s="1" customFormat="1" ht="12.75" customHeight="1" x14ac:dyDescent="0.2">
      <c r="B121" s="697"/>
      <c r="C121" s="698"/>
      <c r="D121" s="394" t="s">
        <v>114</v>
      </c>
      <c r="E121" s="395" t="s">
        <v>86</v>
      </c>
      <c r="F121" s="740" t="s">
        <v>123</v>
      </c>
      <c r="G121" s="679">
        <f>H129</f>
        <v>392.65</v>
      </c>
      <c r="H121" s="679"/>
      <c r="I121" s="680">
        <f>J129</f>
        <v>396.78</v>
      </c>
      <c r="J121" s="680"/>
      <c r="K121" s="49"/>
      <c r="L121" s="5"/>
      <c r="M121" s="5"/>
      <c r="N121" s="5"/>
      <c r="O121" s="5"/>
    </row>
    <row r="122" spans="2:15" s="1" customFormat="1" ht="12.75" customHeight="1" x14ac:dyDescent="0.2">
      <c r="B122" s="697"/>
      <c r="C122" s="698"/>
      <c r="D122" s="394" t="s">
        <v>115</v>
      </c>
      <c r="E122" s="395">
        <v>1</v>
      </c>
      <c r="F122" s="740"/>
      <c r="G122" s="679"/>
      <c r="H122" s="679"/>
      <c r="I122" s="680"/>
      <c r="J122" s="680"/>
      <c r="K122" s="49"/>
      <c r="L122" s="5"/>
      <c r="M122" s="342"/>
      <c r="N122" s="342"/>
      <c r="O122" s="5"/>
    </row>
    <row r="123" spans="2:15" s="56" customFormat="1" ht="12.75" x14ac:dyDescent="0.2">
      <c r="B123" s="343"/>
      <c r="C123" s="344"/>
      <c r="D123" s="345"/>
      <c r="E123" s="346"/>
      <c r="F123" s="347"/>
      <c r="G123" s="681" t="s">
        <v>95</v>
      </c>
      <c r="H123" s="681"/>
      <c r="I123" s="682" t="s">
        <v>96</v>
      </c>
      <c r="J123" s="682"/>
      <c r="K123" s="49"/>
      <c r="L123" s="5"/>
      <c r="M123" s="5"/>
      <c r="N123" s="5"/>
      <c r="O123" s="5"/>
    </row>
    <row r="124" spans="2:15" s="57" customFormat="1" ht="22.5" x14ac:dyDescent="0.25">
      <c r="B124" s="248" t="s">
        <v>72</v>
      </c>
      <c r="C124" s="249" t="s">
        <v>73</v>
      </c>
      <c r="D124" s="250" t="s">
        <v>74</v>
      </c>
      <c r="E124" s="348" t="s">
        <v>71</v>
      </c>
      <c r="F124" s="349" t="s">
        <v>76</v>
      </c>
      <c r="G124" s="236" t="s">
        <v>75</v>
      </c>
      <c r="H124" s="425" t="s">
        <v>77</v>
      </c>
      <c r="I124" s="238" t="s">
        <v>75</v>
      </c>
      <c r="J124" s="239" t="s">
        <v>77</v>
      </c>
      <c r="K124" s="50"/>
      <c r="L124" s="58"/>
      <c r="M124" s="58"/>
      <c r="N124" s="58"/>
      <c r="O124" s="58"/>
    </row>
    <row r="125" spans="2:15" s="1" customFormat="1" ht="22.5" x14ac:dyDescent="0.2">
      <c r="B125" s="255" t="s">
        <v>97</v>
      </c>
      <c r="C125" s="256" t="s">
        <v>480</v>
      </c>
      <c r="D125" s="426" t="s">
        <v>481</v>
      </c>
      <c r="E125" s="351" t="s">
        <v>86</v>
      </c>
      <c r="F125" s="247">
        <v>1</v>
      </c>
      <c r="G125" s="240" t="s">
        <v>760</v>
      </c>
      <c r="H125" s="352">
        <f t="shared" ref="H125:H128" si="8">TRUNC($F125*G125,2)</f>
        <v>350</v>
      </c>
      <c r="I125" s="242" t="s">
        <v>760</v>
      </c>
      <c r="J125" s="352">
        <f t="shared" ref="J125:J128" si="9">TRUNC($F125*I125,2)</f>
        <v>350</v>
      </c>
      <c r="K125" s="49"/>
      <c r="L125" s="5"/>
      <c r="M125" s="342"/>
      <c r="N125" s="342"/>
      <c r="O125" s="5"/>
    </row>
    <row r="126" spans="2:15" s="1" customFormat="1" ht="33.75" x14ac:dyDescent="0.2">
      <c r="B126" s="255" t="s">
        <v>98</v>
      </c>
      <c r="C126" s="256" t="s">
        <v>482</v>
      </c>
      <c r="D126" s="426" t="s">
        <v>483</v>
      </c>
      <c r="E126" s="351" t="s">
        <v>78</v>
      </c>
      <c r="F126" s="247">
        <v>1.6E-2</v>
      </c>
      <c r="G126" s="240" t="s">
        <v>761</v>
      </c>
      <c r="H126" s="352">
        <f t="shared" si="8"/>
        <v>8.3800000000000008</v>
      </c>
      <c r="I126" s="242" t="s">
        <v>762</v>
      </c>
      <c r="J126" s="352">
        <f t="shared" si="9"/>
        <v>8.56</v>
      </c>
      <c r="K126" s="49"/>
      <c r="L126" s="5"/>
      <c r="M126" s="342"/>
      <c r="N126" s="342"/>
      <c r="O126" s="5"/>
    </row>
    <row r="127" spans="2:15" s="1" customFormat="1" ht="22.5" x14ac:dyDescent="0.2">
      <c r="B127" s="255" t="s">
        <v>98</v>
      </c>
      <c r="C127" s="256" t="s">
        <v>80</v>
      </c>
      <c r="D127" s="426" t="s">
        <v>81</v>
      </c>
      <c r="E127" s="351" t="s">
        <v>79</v>
      </c>
      <c r="F127" s="247">
        <v>0.8</v>
      </c>
      <c r="G127" s="240" t="s">
        <v>509</v>
      </c>
      <c r="H127" s="352">
        <f>TRUNC($F127*G127,2)</f>
        <v>18.95</v>
      </c>
      <c r="I127" s="242" t="s">
        <v>510</v>
      </c>
      <c r="J127" s="352">
        <f>TRUNC($F127*I127,2)</f>
        <v>21.2</v>
      </c>
      <c r="K127" s="49"/>
      <c r="L127" s="5"/>
      <c r="M127" s="342"/>
      <c r="N127" s="342"/>
      <c r="O127" s="5"/>
    </row>
    <row r="128" spans="2:15" s="1" customFormat="1" ht="22.5" x14ac:dyDescent="0.2">
      <c r="B128" s="255" t="s">
        <v>98</v>
      </c>
      <c r="C128" s="256" t="s">
        <v>82</v>
      </c>
      <c r="D128" s="426" t="s">
        <v>83</v>
      </c>
      <c r="E128" s="351" t="s">
        <v>79</v>
      </c>
      <c r="F128" s="247">
        <v>0.8</v>
      </c>
      <c r="G128" s="240" t="s">
        <v>507</v>
      </c>
      <c r="H128" s="352">
        <f t="shared" si="8"/>
        <v>15.32</v>
      </c>
      <c r="I128" s="242" t="s">
        <v>508</v>
      </c>
      <c r="J128" s="352">
        <f t="shared" si="9"/>
        <v>17.02</v>
      </c>
      <c r="K128" s="49"/>
      <c r="L128" s="5"/>
      <c r="M128" s="342"/>
      <c r="N128" s="342"/>
      <c r="O128" s="5"/>
    </row>
    <row r="129" spans="2:15" s="1" customFormat="1" ht="12.75" x14ac:dyDescent="0.2">
      <c r="B129" s="355"/>
      <c r="C129" s="356"/>
      <c r="D129" s="356"/>
      <c r="E129" s="356"/>
      <c r="F129" s="397"/>
      <c r="G129" s="251" t="s">
        <v>87</v>
      </c>
      <c r="H129" s="358">
        <f>TRUNC(SUM(H125:H128),2)</f>
        <v>392.65</v>
      </c>
      <c r="I129" s="253" t="s">
        <v>87</v>
      </c>
      <c r="J129" s="359">
        <f>TRUNC(SUM(J125:J128),2)</f>
        <v>396.78</v>
      </c>
      <c r="K129" s="398"/>
      <c r="L129" s="5"/>
      <c r="M129" s="342"/>
      <c r="N129" s="342"/>
      <c r="O129" s="5"/>
    </row>
    <row r="130" spans="2:15" s="61" customFormat="1" ht="14.45" customHeight="1" x14ac:dyDescent="0.3">
      <c r="B130" s="107"/>
      <c r="C130" s="107"/>
      <c r="D130" s="107"/>
      <c r="E130" s="107"/>
      <c r="F130" s="107"/>
      <c r="G130" s="108"/>
      <c r="H130" s="108"/>
      <c r="I130" s="108"/>
      <c r="J130" s="108"/>
      <c r="K130" s="113"/>
      <c r="L130" s="5"/>
      <c r="M130" s="1"/>
    </row>
    <row r="131" spans="2:15" s="61" customFormat="1" ht="12.75" customHeight="1" x14ac:dyDescent="0.3">
      <c r="B131" s="658" t="s">
        <v>851</v>
      </c>
      <c r="C131" s="659"/>
      <c r="D131" s="659"/>
      <c r="E131" s="659"/>
      <c r="F131" s="659"/>
      <c r="G131" s="659"/>
      <c r="H131" s="659"/>
      <c r="I131" s="659"/>
      <c r="J131" s="660"/>
      <c r="K131" s="110"/>
      <c r="L131" s="5" t="s">
        <v>503</v>
      </c>
      <c r="M131" s="1"/>
    </row>
    <row r="132" spans="2:15" s="61" customFormat="1" ht="12.75" customHeight="1" x14ac:dyDescent="0.3">
      <c r="B132" s="661"/>
      <c r="C132" s="662"/>
      <c r="D132" s="662"/>
      <c r="E132" s="662"/>
      <c r="F132" s="662"/>
      <c r="G132" s="662"/>
      <c r="H132" s="662"/>
      <c r="I132" s="662"/>
      <c r="J132" s="663"/>
      <c r="K132" s="110"/>
      <c r="L132" s="5"/>
      <c r="M132" s="1"/>
    </row>
    <row r="133" spans="2:15" s="61" customFormat="1" x14ac:dyDescent="0.3">
      <c r="B133" s="664" t="s">
        <v>484</v>
      </c>
      <c r="C133" s="665"/>
      <c r="D133" s="475" t="s">
        <v>122</v>
      </c>
      <c r="E133" s="668" t="s">
        <v>852</v>
      </c>
      <c r="F133" s="668"/>
      <c r="G133" s="668"/>
      <c r="H133" s="668"/>
      <c r="I133" s="668"/>
      <c r="J133" s="669"/>
      <c r="K133" s="110"/>
      <c r="L133" s="5"/>
      <c r="M133" s="1"/>
    </row>
    <row r="134" spans="2:15" s="61" customFormat="1" ht="12.75" customHeight="1" x14ac:dyDescent="0.3">
      <c r="B134" s="666"/>
      <c r="C134" s="667"/>
      <c r="D134" s="670" t="s">
        <v>94</v>
      </c>
      <c r="E134" s="672" t="s">
        <v>851</v>
      </c>
      <c r="F134" s="673"/>
      <c r="G134" s="673"/>
      <c r="H134" s="673"/>
      <c r="I134" s="673"/>
      <c r="J134" s="674"/>
      <c r="K134" s="110"/>
      <c r="L134" s="5"/>
      <c r="M134" s="1"/>
    </row>
    <row r="135" spans="2:15" s="61" customFormat="1" ht="12.75" customHeight="1" x14ac:dyDescent="0.3">
      <c r="B135" s="666"/>
      <c r="C135" s="667"/>
      <c r="D135" s="671"/>
      <c r="E135" s="675"/>
      <c r="F135" s="676"/>
      <c r="G135" s="676"/>
      <c r="H135" s="676"/>
      <c r="I135" s="676"/>
      <c r="J135" s="677"/>
      <c r="K135" s="110"/>
      <c r="L135" s="5"/>
      <c r="M135" s="1"/>
    </row>
    <row r="136" spans="2:15" s="61" customFormat="1" ht="12.75" customHeight="1" x14ac:dyDescent="0.3">
      <c r="B136" s="666"/>
      <c r="C136" s="667"/>
      <c r="D136" s="476" t="s">
        <v>114</v>
      </c>
      <c r="E136" s="341" t="s">
        <v>86</v>
      </c>
      <c r="F136" s="678" t="s">
        <v>123</v>
      </c>
      <c r="G136" s="679">
        <f>H144</f>
        <v>383.72</v>
      </c>
      <c r="H136" s="679"/>
      <c r="I136" s="680">
        <f>J144</f>
        <v>387.98</v>
      </c>
      <c r="J136" s="680"/>
      <c r="K136" s="110"/>
      <c r="L136" s="5"/>
      <c r="M136" s="1"/>
    </row>
    <row r="137" spans="2:15" s="61" customFormat="1" ht="12.75" customHeight="1" x14ac:dyDescent="0.3">
      <c r="B137" s="666"/>
      <c r="C137" s="667"/>
      <c r="D137" s="245" t="s">
        <v>115</v>
      </c>
      <c r="E137" s="341">
        <v>1</v>
      </c>
      <c r="F137" s="678"/>
      <c r="G137" s="679"/>
      <c r="H137" s="679"/>
      <c r="I137" s="680"/>
      <c r="J137" s="680"/>
      <c r="K137" s="110"/>
      <c r="L137" s="5"/>
      <c r="M137" s="1"/>
    </row>
    <row r="138" spans="2:15" s="114" customFormat="1" ht="14.25" customHeight="1" x14ac:dyDescent="0.3">
      <c r="B138" s="65"/>
      <c r="C138" s="66"/>
      <c r="D138" s="67"/>
      <c r="E138" s="537"/>
      <c r="F138" s="538"/>
      <c r="G138" s="681" t="s">
        <v>95</v>
      </c>
      <c r="H138" s="681"/>
      <c r="I138" s="682" t="s">
        <v>96</v>
      </c>
      <c r="J138" s="682"/>
      <c r="K138" s="110"/>
      <c r="L138" s="5"/>
      <c r="M138" s="56"/>
    </row>
    <row r="139" spans="2:15" s="116" customFormat="1" ht="22.5" x14ac:dyDescent="0.25">
      <c r="B139" s="248" t="s">
        <v>72</v>
      </c>
      <c r="C139" s="249" t="s">
        <v>73</v>
      </c>
      <c r="D139" s="250" t="s">
        <v>74</v>
      </c>
      <c r="E139" s="348" t="s">
        <v>71</v>
      </c>
      <c r="F139" s="349" t="s">
        <v>76</v>
      </c>
      <c r="G139" s="236" t="s">
        <v>75</v>
      </c>
      <c r="H139" s="350" t="s">
        <v>77</v>
      </c>
      <c r="I139" s="238" t="s">
        <v>75</v>
      </c>
      <c r="J139" s="239" t="s">
        <v>77</v>
      </c>
      <c r="K139" s="115"/>
      <c r="L139" s="58"/>
      <c r="M139" s="57"/>
    </row>
    <row r="140" spans="2:15" s="61" customFormat="1" ht="33.75" x14ac:dyDescent="0.3">
      <c r="B140" s="477" t="s">
        <v>97</v>
      </c>
      <c r="C140" s="256" t="s">
        <v>850</v>
      </c>
      <c r="D140" s="257" t="s">
        <v>849</v>
      </c>
      <c r="E140" s="351" t="s">
        <v>86</v>
      </c>
      <c r="F140" s="247">
        <v>1</v>
      </c>
      <c r="G140" s="240" t="s">
        <v>853</v>
      </c>
      <c r="H140" s="352">
        <f>TRUNC($F140*G140,2)</f>
        <v>339.62</v>
      </c>
      <c r="I140" s="242" t="s">
        <v>853</v>
      </c>
      <c r="J140" s="352">
        <f>TRUNC($F140*I140,2)</f>
        <v>339.62</v>
      </c>
      <c r="K140" s="110"/>
      <c r="L140" s="5"/>
      <c r="M140" s="1"/>
    </row>
    <row r="141" spans="2:15" s="61" customFormat="1" ht="22.5" x14ac:dyDescent="0.3">
      <c r="B141" s="477" t="s">
        <v>97</v>
      </c>
      <c r="C141" s="256" t="s">
        <v>847</v>
      </c>
      <c r="D141" s="257" t="s">
        <v>848</v>
      </c>
      <c r="E141" s="351" t="s">
        <v>85</v>
      </c>
      <c r="F141" s="247">
        <v>0.6</v>
      </c>
      <c r="G141" s="240" t="s">
        <v>854</v>
      </c>
      <c r="H141" s="352">
        <f>TRUNC($F141*G141,2)</f>
        <v>6.88</v>
      </c>
      <c r="I141" s="242" t="s">
        <v>854</v>
      </c>
      <c r="J141" s="352">
        <f>TRUNC($F141*I141,2)</f>
        <v>6.88</v>
      </c>
      <c r="K141" s="110"/>
      <c r="L141" s="5"/>
      <c r="M141" s="1"/>
    </row>
    <row r="142" spans="2:15" s="61" customFormat="1" ht="22.5" x14ac:dyDescent="0.3">
      <c r="B142" s="477" t="s">
        <v>98</v>
      </c>
      <c r="C142" s="256" t="s">
        <v>80</v>
      </c>
      <c r="D142" s="257" t="s">
        <v>81</v>
      </c>
      <c r="E142" s="351" t="s">
        <v>79</v>
      </c>
      <c r="F142" s="247">
        <v>0.65</v>
      </c>
      <c r="G142" s="240" t="s">
        <v>509</v>
      </c>
      <c r="H142" s="352">
        <f>TRUNC($F142*G142,2)</f>
        <v>15.39</v>
      </c>
      <c r="I142" s="242" t="s">
        <v>510</v>
      </c>
      <c r="J142" s="352">
        <f>TRUNC($F142*I142,2)</f>
        <v>17.23</v>
      </c>
      <c r="K142" s="110"/>
      <c r="L142" s="5"/>
      <c r="M142" s="1"/>
    </row>
    <row r="143" spans="2:15" s="61" customFormat="1" ht="22.5" x14ac:dyDescent="0.3">
      <c r="B143" s="477" t="s">
        <v>98</v>
      </c>
      <c r="C143" s="256" t="s">
        <v>82</v>
      </c>
      <c r="D143" s="257" t="s">
        <v>83</v>
      </c>
      <c r="E143" s="351" t="s">
        <v>79</v>
      </c>
      <c r="F143" s="247">
        <v>1.1399999999999999</v>
      </c>
      <c r="G143" s="240" t="s">
        <v>507</v>
      </c>
      <c r="H143" s="352">
        <f>TRUNC($F143*G143,2)</f>
        <v>21.83</v>
      </c>
      <c r="I143" s="242" t="s">
        <v>508</v>
      </c>
      <c r="J143" s="352">
        <f>TRUNC($F143*I143,2)</f>
        <v>24.25</v>
      </c>
      <c r="K143" s="110"/>
      <c r="L143" s="5"/>
      <c r="M143" s="1"/>
    </row>
    <row r="144" spans="2:15" s="61" customFormat="1" x14ac:dyDescent="0.3">
      <c r="B144" s="68"/>
      <c r="C144" s="69"/>
      <c r="D144" s="69"/>
      <c r="E144" s="69"/>
      <c r="F144" s="539"/>
      <c r="G144" s="251" t="s">
        <v>87</v>
      </c>
      <c r="H144" s="358">
        <f>TRUNC(SUM(H140:H143),2)</f>
        <v>383.72</v>
      </c>
      <c r="I144" s="253" t="s">
        <v>87</v>
      </c>
      <c r="J144" s="359">
        <f>TRUNC(SUM(J140:J143),2)</f>
        <v>387.98</v>
      </c>
      <c r="K144" s="117"/>
      <c r="L144" s="5"/>
      <c r="M144" s="1"/>
    </row>
    <row r="145" spans="2:13" s="61" customFormat="1" ht="14.45" customHeight="1" x14ac:dyDescent="0.3">
      <c r="B145" s="107"/>
      <c r="C145" s="107"/>
      <c r="D145" s="107"/>
      <c r="E145" s="107"/>
      <c r="F145" s="107"/>
      <c r="G145" s="108"/>
      <c r="H145" s="108"/>
      <c r="I145" s="108"/>
      <c r="J145" s="108"/>
      <c r="K145" s="113"/>
      <c r="L145" s="5"/>
      <c r="M145" s="1"/>
    </row>
    <row r="146" spans="2:13" s="61" customFormat="1" ht="12.75" customHeight="1" x14ac:dyDescent="0.3">
      <c r="B146" s="658" t="s">
        <v>920</v>
      </c>
      <c r="C146" s="659"/>
      <c r="D146" s="659"/>
      <c r="E146" s="659"/>
      <c r="F146" s="659"/>
      <c r="G146" s="659"/>
      <c r="H146" s="659"/>
      <c r="I146" s="659"/>
      <c r="J146" s="660"/>
      <c r="K146" s="110"/>
      <c r="L146" s="5" t="s">
        <v>503</v>
      </c>
      <c r="M146" s="1"/>
    </row>
    <row r="147" spans="2:13" s="61" customFormat="1" ht="33" customHeight="1" x14ac:dyDescent="0.3">
      <c r="B147" s="661"/>
      <c r="C147" s="662"/>
      <c r="D147" s="662"/>
      <c r="E147" s="662"/>
      <c r="F147" s="662"/>
      <c r="G147" s="662"/>
      <c r="H147" s="662"/>
      <c r="I147" s="662"/>
      <c r="J147" s="663"/>
      <c r="K147" s="110"/>
      <c r="L147" s="5"/>
      <c r="M147" s="1"/>
    </row>
    <row r="148" spans="2:13" s="61" customFormat="1" x14ac:dyDescent="0.3">
      <c r="B148" s="664" t="s">
        <v>935</v>
      </c>
      <c r="C148" s="665"/>
      <c r="D148" s="475" t="s">
        <v>122</v>
      </c>
      <c r="E148" s="668" t="s">
        <v>934</v>
      </c>
      <c r="F148" s="668"/>
      <c r="G148" s="668"/>
      <c r="H148" s="668"/>
      <c r="I148" s="668"/>
      <c r="J148" s="669"/>
      <c r="K148" s="110"/>
      <c r="L148" s="5"/>
      <c r="M148" s="1"/>
    </row>
    <row r="149" spans="2:13" s="61" customFormat="1" ht="12.75" customHeight="1" x14ac:dyDescent="0.3">
      <c r="B149" s="666"/>
      <c r="C149" s="667"/>
      <c r="D149" s="670" t="s">
        <v>94</v>
      </c>
      <c r="E149" s="672" t="s">
        <v>920</v>
      </c>
      <c r="F149" s="673"/>
      <c r="G149" s="673"/>
      <c r="H149" s="673"/>
      <c r="I149" s="673"/>
      <c r="J149" s="674"/>
      <c r="K149" s="110"/>
      <c r="L149" s="5"/>
      <c r="M149" s="1"/>
    </row>
    <row r="150" spans="2:13" s="61" customFormat="1" ht="36" customHeight="1" x14ac:dyDescent="0.3">
      <c r="B150" s="666"/>
      <c r="C150" s="667"/>
      <c r="D150" s="671"/>
      <c r="E150" s="675"/>
      <c r="F150" s="676"/>
      <c r="G150" s="676"/>
      <c r="H150" s="676"/>
      <c r="I150" s="676"/>
      <c r="J150" s="677"/>
      <c r="K150" s="110"/>
      <c r="L150" s="5"/>
      <c r="M150" s="1"/>
    </row>
    <row r="151" spans="2:13" s="61" customFormat="1" ht="12.75" customHeight="1" x14ac:dyDescent="0.3">
      <c r="B151" s="666"/>
      <c r="C151" s="667"/>
      <c r="D151" s="476" t="s">
        <v>114</v>
      </c>
      <c r="E151" s="341" t="s">
        <v>84</v>
      </c>
      <c r="F151" s="678" t="s">
        <v>123</v>
      </c>
      <c r="G151" s="679">
        <f>H161</f>
        <v>9432.66</v>
      </c>
      <c r="H151" s="679"/>
      <c r="I151" s="680">
        <f>J161</f>
        <v>9432.66</v>
      </c>
      <c r="J151" s="680"/>
      <c r="K151" s="110"/>
      <c r="L151" s="5"/>
      <c r="M151" s="1"/>
    </row>
    <row r="152" spans="2:13" s="61" customFormat="1" ht="12.75" customHeight="1" x14ac:dyDescent="0.3">
      <c r="B152" s="666"/>
      <c r="C152" s="667"/>
      <c r="D152" s="245" t="s">
        <v>115</v>
      </c>
      <c r="E152" s="341">
        <v>1</v>
      </c>
      <c r="F152" s="678"/>
      <c r="G152" s="679"/>
      <c r="H152" s="679"/>
      <c r="I152" s="680"/>
      <c r="J152" s="680"/>
      <c r="K152" s="110"/>
      <c r="L152" s="5"/>
      <c r="M152" s="1"/>
    </row>
    <row r="153" spans="2:13" s="114" customFormat="1" ht="14.25" customHeight="1" x14ac:dyDescent="0.3">
      <c r="B153" s="65"/>
      <c r="C153" s="66"/>
      <c r="D153" s="67"/>
      <c r="E153" s="537"/>
      <c r="F153" s="538"/>
      <c r="G153" s="681" t="s">
        <v>95</v>
      </c>
      <c r="H153" s="681"/>
      <c r="I153" s="682" t="s">
        <v>96</v>
      </c>
      <c r="J153" s="682"/>
      <c r="K153" s="110"/>
      <c r="L153" s="5"/>
      <c r="M153" s="56"/>
    </row>
    <row r="154" spans="2:13" s="116" customFormat="1" ht="22.5" x14ac:dyDescent="0.25">
      <c r="B154" s="248" t="s">
        <v>72</v>
      </c>
      <c r="C154" s="249" t="s">
        <v>73</v>
      </c>
      <c r="D154" s="250" t="s">
        <v>74</v>
      </c>
      <c r="E154" s="348" t="s">
        <v>71</v>
      </c>
      <c r="F154" s="349" t="s">
        <v>76</v>
      </c>
      <c r="G154" s="236" t="s">
        <v>75</v>
      </c>
      <c r="H154" s="350" t="s">
        <v>77</v>
      </c>
      <c r="I154" s="238" t="s">
        <v>75</v>
      </c>
      <c r="J154" s="239" t="s">
        <v>77</v>
      </c>
      <c r="K154" s="115"/>
      <c r="L154" s="58"/>
      <c r="M154" s="57"/>
    </row>
    <row r="155" spans="2:13" s="61" customFormat="1" ht="22.5" x14ac:dyDescent="0.3">
      <c r="B155" s="477" t="s">
        <v>97</v>
      </c>
      <c r="C155" s="256" t="s">
        <v>921</v>
      </c>
      <c r="D155" s="257" t="s">
        <v>922</v>
      </c>
      <c r="E155" s="351" t="s">
        <v>84</v>
      </c>
      <c r="F155" s="247">
        <v>1</v>
      </c>
      <c r="G155" s="240" t="s">
        <v>936</v>
      </c>
      <c r="H155" s="352">
        <f t="shared" ref="H155:H160" si="10">TRUNC($F155*G155,2)</f>
        <v>2737.99</v>
      </c>
      <c r="I155" s="242" t="s">
        <v>936</v>
      </c>
      <c r="J155" s="352">
        <f t="shared" ref="J155:J160" si="11">TRUNC($F155*I155,2)</f>
        <v>2737.99</v>
      </c>
      <c r="K155" s="110"/>
      <c r="L155" s="5"/>
      <c r="M155" s="1"/>
    </row>
    <row r="156" spans="2:13" s="61" customFormat="1" ht="33.75" x14ac:dyDescent="0.3">
      <c r="B156" s="477" t="s">
        <v>124</v>
      </c>
      <c r="C156" s="256" t="s">
        <v>923</v>
      </c>
      <c r="D156" s="257" t="s">
        <v>924</v>
      </c>
      <c r="E156" s="351" t="s">
        <v>84</v>
      </c>
      <c r="F156" s="247">
        <v>1</v>
      </c>
      <c r="G156" s="240">
        <v>5745.93</v>
      </c>
      <c r="H156" s="352">
        <f t="shared" si="10"/>
        <v>5745.93</v>
      </c>
      <c r="I156" s="242">
        <v>5745.93</v>
      </c>
      <c r="J156" s="352">
        <f t="shared" si="11"/>
        <v>5745.93</v>
      </c>
      <c r="K156" s="110"/>
      <c r="L156" s="5"/>
      <c r="M156" s="1"/>
    </row>
    <row r="157" spans="2:13" s="61" customFormat="1" ht="22.5" x14ac:dyDescent="0.3">
      <c r="B157" s="477" t="s">
        <v>97</v>
      </c>
      <c r="C157" s="256" t="s">
        <v>925</v>
      </c>
      <c r="D157" s="257" t="s">
        <v>926</v>
      </c>
      <c r="E157" s="351" t="s">
        <v>78</v>
      </c>
      <c r="F157" s="247">
        <v>2</v>
      </c>
      <c r="G157" s="240" t="s">
        <v>937</v>
      </c>
      <c r="H157" s="352">
        <f t="shared" si="10"/>
        <v>263.38</v>
      </c>
      <c r="I157" s="242" t="s">
        <v>937</v>
      </c>
      <c r="J157" s="352">
        <f t="shared" si="11"/>
        <v>263.38</v>
      </c>
      <c r="K157" s="110"/>
      <c r="L157" s="5"/>
      <c r="M157" s="1"/>
    </row>
    <row r="158" spans="2:13" s="61" customFormat="1" ht="22.5" x14ac:dyDescent="0.3">
      <c r="B158" s="477" t="s">
        <v>97</v>
      </c>
      <c r="C158" s="256" t="s">
        <v>927</v>
      </c>
      <c r="D158" s="257" t="s">
        <v>928</v>
      </c>
      <c r="E158" s="351" t="s">
        <v>125</v>
      </c>
      <c r="F158" s="247">
        <v>400</v>
      </c>
      <c r="G158" s="240" t="s">
        <v>929</v>
      </c>
      <c r="H158" s="352">
        <f t="shared" si="10"/>
        <v>280</v>
      </c>
      <c r="I158" s="242" t="s">
        <v>929</v>
      </c>
      <c r="J158" s="352">
        <f t="shared" si="11"/>
        <v>280</v>
      </c>
      <c r="K158" s="110"/>
      <c r="L158" s="5"/>
      <c r="M158" s="1"/>
    </row>
    <row r="159" spans="2:13" s="61" customFormat="1" ht="22.5" x14ac:dyDescent="0.3">
      <c r="B159" s="477" t="s">
        <v>97</v>
      </c>
      <c r="C159" s="256" t="s">
        <v>930</v>
      </c>
      <c r="D159" s="257" t="s">
        <v>931</v>
      </c>
      <c r="E159" s="351" t="s">
        <v>78</v>
      </c>
      <c r="F159" s="247">
        <v>2</v>
      </c>
      <c r="G159" s="240" t="s">
        <v>938</v>
      </c>
      <c r="H159" s="352">
        <f t="shared" si="10"/>
        <v>208.96</v>
      </c>
      <c r="I159" s="242" t="s">
        <v>938</v>
      </c>
      <c r="J159" s="352">
        <f t="shared" si="11"/>
        <v>208.96</v>
      </c>
      <c r="K159" s="110"/>
      <c r="L159" s="5"/>
      <c r="M159" s="1"/>
    </row>
    <row r="160" spans="2:13" s="61" customFormat="1" ht="22.5" x14ac:dyDescent="0.3">
      <c r="B160" s="477" t="s">
        <v>97</v>
      </c>
      <c r="C160" s="256" t="s">
        <v>932</v>
      </c>
      <c r="D160" s="257" t="s">
        <v>933</v>
      </c>
      <c r="E160" s="351" t="s">
        <v>78</v>
      </c>
      <c r="F160" s="247">
        <v>2</v>
      </c>
      <c r="G160" s="240" t="s">
        <v>939</v>
      </c>
      <c r="H160" s="352">
        <f t="shared" si="10"/>
        <v>196.4</v>
      </c>
      <c r="I160" s="242" t="s">
        <v>939</v>
      </c>
      <c r="J160" s="352">
        <f t="shared" si="11"/>
        <v>196.4</v>
      </c>
      <c r="K160" s="110"/>
      <c r="L160" s="5"/>
      <c r="M160" s="1"/>
    </row>
    <row r="161" spans="2:15" s="61" customFormat="1" x14ac:dyDescent="0.3">
      <c r="B161" s="68"/>
      <c r="C161" s="69"/>
      <c r="D161" s="69"/>
      <c r="E161" s="69"/>
      <c r="F161" s="539"/>
      <c r="G161" s="251" t="s">
        <v>87</v>
      </c>
      <c r="H161" s="358">
        <f>TRUNC(SUM(H155:H160),2)</f>
        <v>9432.66</v>
      </c>
      <c r="I161" s="253" t="s">
        <v>87</v>
      </c>
      <c r="J161" s="359">
        <f>TRUNC(SUM(J155:J160),2)</f>
        <v>9432.66</v>
      </c>
      <c r="K161" s="117"/>
      <c r="L161" s="5"/>
      <c r="M161" s="1"/>
    </row>
    <row r="162" spans="2:15" s="1" customFormat="1" ht="14.45" customHeight="1" x14ac:dyDescent="0.2">
      <c r="B162" s="514"/>
      <c r="C162" s="514"/>
      <c r="D162" s="514"/>
      <c r="E162" s="514"/>
      <c r="F162" s="514"/>
      <c r="G162" s="515"/>
      <c r="H162" s="515"/>
      <c r="I162" s="515"/>
      <c r="J162" s="515"/>
      <c r="K162" s="48"/>
      <c r="L162" s="516"/>
    </row>
    <row r="163" spans="2:15" s="528" customFormat="1" ht="12.75" customHeight="1" x14ac:dyDescent="0.2">
      <c r="B163" s="658" t="s">
        <v>395</v>
      </c>
      <c r="C163" s="741"/>
      <c r="D163" s="741"/>
      <c r="E163" s="741"/>
      <c r="F163" s="741"/>
      <c r="G163" s="741"/>
      <c r="H163" s="741"/>
      <c r="I163" s="741"/>
      <c r="J163" s="742"/>
      <c r="K163" s="529"/>
      <c r="L163" s="5" t="s">
        <v>503</v>
      </c>
      <c r="M163" s="530"/>
      <c r="N163" s="530"/>
      <c r="O163" s="530"/>
    </row>
    <row r="164" spans="2:15" s="528" customFormat="1" ht="17.25" customHeight="1" x14ac:dyDescent="0.2">
      <c r="B164" s="743"/>
      <c r="C164" s="744"/>
      <c r="D164" s="744"/>
      <c r="E164" s="744"/>
      <c r="F164" s="744"/>
      <c r="G164" s="744"/>
      <c r="H164" s="744"/>
      <c r="I164" s="744"/>
      <c r="J164" s="745"/>
      <c r="K164" s="529"/>
      <c r="L164" s="530"/>
      <c r="M164" s="530"/>
      <c r="N164" s="530"/>
      <c r="O164" s="530"/>
    </row>
    <row r="165" spans="2:15" s="1" customFormat="1" ht="12.75" customHeight="1" x14ac:dyDescent="0.2">
      <c r="B165" s="695" t="s">
        <v>951</v>
      </c>
      <c r="C165" s="696"/>
      <c r="D165" s="393" t="s">
        <v>122</v>
      </c>
      <c r="E165" s="668" t="s">
        <v>949</v>
      </c>
      <c r="F165" s="668"/>
      <c r="G165" s="668"/>
      <c r="H165" s="668"/>
      <c r="I165" s="668"/>
      <c r="J165" s="669"/>
      <c r="K165" s="49"/>
      <c r="L165" s="5"/>
      <c r="M165" s="5"/>
      <c r="N165" s="5"/>
      <c r="O165" s="5"/>
    </row>
    <row r="166" spans="2:15" s="1" customFormat="1" ht="11.25" customHeight="1" x14ac:dyDescent="0.2">
      <c r="B166" s="697"/>
      <c r="C166" s="698"/>
      <c r="D166" s="735" t="s">
        <v>94</v>
      </c>
      <c r="E166" s="746" t="s">
        <v>366</v>
      </c>
      <c r="F166" s="747"/>
      <c r="G166" s="747"/>
      <c r="H166" s="747"/>
      <c r="I166" s="747"/>
      <c r="J166" s="748"/>
      <c r="K166" s="49"/>
      <c r="L166" s="5"/>
      <c r="M166" s="5"/>
      <c r="N166" s="5"/>
      <c r="O166" s="5"/>
    </row>
    <row r="167" spans="2:15" s="1" customFormat="1" ht="12.75" x14ac:dyDescent="0.2">
      <c r="B167" s="697"/>
      <c r="C167" s="698"/>
      <c r="D167" s="735"/>
      <c r="E167" s="749"/>
      <c r="F167" s="750"/>
      <c r="G167" s="750"/>
      <c r="H167" s="750"/>
      <c r="I167" s="750"/>
      <c r="J167" s="751"/>
      <c r="K167" s="49"/>
      <c r="L167" s="5"/>
      <c r="M167" s="5"/>
      <c r="N167" s="5"/>
      <c r="O167" s="5"/>
    </row>
    <row r="168" spans="2:15" s="1" customFormat="1" ht="12.75" x14ac:dyDescent="0.2">
      <c r="B168" s="697"/>
      <c r="C168" s="698"/>
      <c r="D168" s="735"/>
      <c r="E168" s="749"/>
      <c r="F168" s="750"/>
      <c r="G168" s="750"/>
      <c r="H168" s="750"/>
      <c r="I168" s="750"/>
      <c r="J168" s="751"/>
      <c r="K168" s="49"/>
      <c r="L168" s="5"/>
      <c r="M168" s="5"/>
      <c r="N168" s="5"/>
      <c r="O168" s="5"/>
    </row>
    <row r="169" spans="2:15" s="1" customFormat="1" ht="12.75" customHeight="1" x14ac:dyDescent="0.2">
      <c r="B169" s="697"/>
      <c r="C169" s="698"/>
      <c r="D169" s="394" t="s">
        <v>114</v>
      </c>
      <c r="E169" s="246" t="s">
        <v>84</v>
      </c>
      <c r="F169" s="752" t="s">
        <v>123</v>
      </c>
      <c r="G169" s="679">
        <f>H178</f>
        <v>917.67</v>
      </c>
      <c r="H169" s="679"/>
      <c r="I169" s="680">
        <f>J178</f>
        <v>932.23</v>
      </c>
      <c r="J169" s="680"/>
      <c r="K169" s="49"/>
      <c r="L169" s="5"/>
      <c r="M169" s="5"/>
      <c r="N169" s="5"/>
      <c r="O169" s="5"/>
    </row>
    <row r="170" spans="2:15" s="1" customFormat="1" ht="14.45" customHeight="1" x14ac:dyDescent="0.2">
      <c r="B170" s="697"/>
      <c r="C170" s="698"/>
      <c r="D170" s="394" t="s">
        <v>115</v>
      </c>
      <c r="E170" s="246">
        <v>1</v>
      </c>
      <c r="F170" s="752"/>
      <c r="G170" s="679"/>
      <c r="H170" s="679"/>
      <c r="I170" s="680"/>
      <c r="J170" s="680"/>
      <c r="K170" s="49"/>
      <c r="L170" s="5"/>
      <c r="M170" s="342"/>
      <c r="N170" s="342"/>
      <c r="O170" s="5"/>
    </row>
    <row r="171" spans="2:15" s="56" customFormat="1" ht="12.75" x14ac:dyDescent="0.2">
      <c r="B171" s="343"/>
      <c r="C171" s="344"/>
      <c r="D171" s="345"/>
      <c r="E171" s="346"/>
      <c r="F171" s="418"/>
      <c r="G171" s="681" t="s">
        <v>95</v>
      </c>
      <c r="H171" s="681"/>
      <c r="I171" s="682" t="s">
        <v>96</v>
      </c>
      <c r="J171" s="682"/>
      <c r="K171" s="49"/>
      <c r="L171" s="5"/>
      <c r="M171" s="5"/>
      <c r="N171" s="5"/>
      <c r="O171" s="5"/>
    </row>
    <row r="172" spans="2:15" s="57" customFormat="1" ht="22.5" x14ac:dyDescent="0.25">
      <c r="B172" s="248" t="s">
        <v>72</v>
      </c>
      <c r="C172" s="249" t="s">
        <v>73</v>
      </c>
      <c r="D172" s="250" t="s">
        <v>74</v>
      </c>
      <c r="E172" s="348" t="s">
        <v>71</v>
      </c>
      <c r="F172" s="419" t="s">
        <v>76</v>
      </c>
      <c r="G172" s="236" t="s">
        <v>75</v>
      </c>
      <c r="H172" s="350" t="s">
        <v>77</v>
      </c>
      <c r="I172" s="238" t="s">
        <v>75</v>
      </c>
      <c r="J172" s="239" t="s">
        <v>77</v>
      </c>
      <c r="K172" s="50"/>
      <c r="L172" s="58"/>
      <c r="M172" s="58"/>
      <c r="N172" s="58"/>
      <c r="O172" s="58"/>
    </row>
    <row r="173" spans="2:15" s="1" customFormat="1" ht="22.5" x14ac:dyDescent="0.2">
      <c r="B173" s="255" t="s">
        <v>97</v>
      </c>
      <c r="C173" s="256" t="s">
        <v>396</v>
      </c>
      <c r="D173" s="257" t="s">
        <v>397</v>
      </c>
      <c r="E173" s="351" t="s">
        <v>85</v>
      </c>
      <c r="F173" s="420" t="s">
        <v>398</v>
      </c>
      <c r="G173" s="240" t="s">
        <v>941</v>
      </c>
      <c r="H173" s="352">
        <f>TRUNC($F173*G173,2)</f>
        <v>287.27999999999997</v>
      </c>
      <c r="I173" s="242" t="s">
        <v>941</v>
      </c>
      <c r="J173" s="352">
        <f>TRUNC($F173*I173,2)</f>
        <v>287.27999999999997</v>
      </c>
      <c r="K173" s="47"/>
      <c r="L173" s="5"/>
      <c r="M173" s="342"/>
      <c r="N173" s="342"/>
      <c r="O173" s="5"/>
    </row>
    <row r="174" spans="2:15" s="1" customFormat="1" ht="45" x14ac:dyDescent="0.2">
      <c r="B174" s="255" t="s">
        <v>98</v>
      </c>
      <c r="C174" s="256" t="s">
        <v>399</v>
      </c>
      <c r="D174" s="257" t="s">
        <v>400</v>
      </c>
      <c r="E174" s="351" t="s">
        <v>401</v>
      </c>
      <c r="F174" s="420" t="s">
        <v>402</v>
      </c>
      <c r="G174" s="240" t="s">
        <v>942</v>
      </c>
      <c r="H174" s="352">
        <f>TRUNC($F174*G174,2)</f>
        <v>21.35</v>
      </c>
      <c r="I174" s="242" t="s">
        <v>943</v>
      </c>
      <c r="J174" s="352">
        <f>TRUNC($F174*I174,2)</f>
        <v>21.59</v>
      </c>
      <c r="K174" s="47"/>
      <c r="L174" s="5"/>
      <c r="M174" s="342"/>
      <c r="N174" s="342"/>
      <c r="O174" s="5"/>
    </row>
    <row r="175" spans="2:15" s="1" customFormat="1" ht="22.5" x14ac:dyDescent="0.2">
      <c r="B175" s="255" t="s">
        <v>97</v>
      </c>
      <c r="C175" s="256" t="s">
        <v>116</v>
      </c>
      <c r="D175" s="257" t="s">
        <v>117</v>
      </c>
      <c r="E175" s="351" t="s">
        <v>79</v>
      </c>
      <c r="F175" s="420" t="s">
        <v>403</v>
      </c>
      <c r="G175" s="240" t="s">
        <v>944</v>
      </c>
      <c r="H175" s="352">
        <f>TRUNC($F175*G175,2)</f>
        <v>25.1</v>
      </c>
      <c r="I175" s="242" t="s">
        <v>945</v>
      </c>
      <c r="J175" s="352">
        <f>TRUNC($F175*I175,2)</f>
        <v>27.92</v>
      </c>
      <c r="K175" s="47"/>
      <c r="L175" s="5"/>
      <c r="M175" s="342"/>
      <c r="N175" s="342"/>
      <c r="O175" s="5"/>
    </row>
    <row r="176" spans="2:15" s="1" customFormat="1" ht="22.5" x14ac:dyDescent="0.2">
      <c r="B176" s="255" t="s">
        <v>97</v>
      </c>
      <c r="C176" s="256" t="s">
        <v>118</v>
      </c>
      <c r="D176" s="257" t="s">
        <v>119</v>
      </c>
      <c r="E176" s="351" t="s">
        <v>79</v>
      </c>
      <c r="F176" s="420" t="s">
        <v>404</v>
      </c>
      <c r="G176" s="240" t="s">
        <v>946</v>
      </c>
      <c r="H176" s="352">
        <f>TRUNC($F176*G176,2)</f>
        <v>96.07</v>
      </c>
      <c r="I176" s="242" t="s">
        <v>947</v>
      </c>
      <c r="J176" s="352">
        <f>TRUNC($F176*I176,2)</f>
        <v>107.57</v>
      </c>
      <c r="K176" s="47"/>
      <c r="L176" s="5"/>
      <c r="M176" s="342"/>
      <c r="N176" s="342"/>
      <c r="O176" s="5"/>
    </row>
    <row r="177" spans="1:24" s="1" customFormat="1" ht="22.5" x14ac:dyDescent="0.2">
      <c r="B177" s="255" t="s">
        <v>98</v>
      </c>
      <c r="C177" s="256" t="s">
        <v>405</v>
      </c>
      <c r="D177" s="257" t="s">
        <v>406</v>
      </c>
      <c r="E177" s="351" t="s">
        <v>90</v>
      </c>
      <c r="F177" s="420">
        <v>1</v>
      </c>
      <c r="G177" s="240" t="s">
        <v>948</v>
      </c>
      <c r="H177" s="352">
        <f>TRUNC($F177*G177,2)</f>
        <v>487.87</v>
      </c>
      <c r="I177" s="242" t="s">
        <v>948</v>
      </c>
      <c r="J177" s="352">
        <f>TRUNC($F177*I177,2)</f>
        <v>487.87</v>
      </c>
      <c r="K177" s="47"/>
      <c r="L177" s="5"/>
      <c r="M177" s="342"/>
      <c r="N177" s="342"/>
      <c r="O177" s="5"/>
    </row>
    <row r="178" spans="1:24" s="1" customFormat="1" ht="14.45" customHeight="1" x14ac:dyDescent="0.2">
      <c r="B178" s="355"/>
      <c r="C178" s="356"/>
      <c r="D178" s="356"/>
      <c r="E178" s="356"/>
      <c r="F178" s="357"/>
      <c r="G178" s="251" t="s">
        <v>87</v>
      </c>
      <c r="H178" s="358">
        <f>TRUNC(SUM(H173:H177),2)</f>
        <v>917.67</v>
      </c>
      <c r="I178" s="253" t="s">
        <v>87</v>
      </c>
      <c r="J178" s="359">
        <f>TRUNC(SUM(J173:J177),2)</f>
        <v>932.23</v>
      </c>
      <c r="K178" s="48"/>
      <c r="L178" s="5"/>
      <c r="M178" s="342"/>
      <c r="N178" s="342"/>
      <c r="O178" s="5"/>
    </row>
    <row r="179" spans="1:24" customFormat="1" ht="15" x14ac:dyDescent="0.25">
      <c r="A179" s="544"/>
      <c r="B179" s="544"/>
      <c r="C179" s="544"/>
      <c r="D179" s="544"/>
      <c r="E179" s="544"/>
      <c r="F179" s="545"/>
      <c r="G179" s="545"/>
      <c r="H179" s="545"/>
      <c r="I179" s="545"/>
      <c r="J179" s="545"/>
      <c r="K179" s="544"/>
      <c r="L179" s="546"/>
      <c r="M179" s="547"/>
      <c r="N179" s="547"/>
      <c r="O179" s="548"/>
      <c r="P179" s="544"/>
      <c r="Q179" s="544"/>
      <c r="R179" s="544"/>
      <c r="S179" s="549"/>
      <c r="T179" s="544"/>
      <c r="U179" s="544"/>
      <c r="V179" s="544"/>
      <c r="W179" s="544"/>
      <c r="X179" s="544"/>
    </row>
    <row r="180" spans="1:24" customFormat="1" ht="15" customHeight="1" x14ac:dyDescent="0.25">
      <c r="A180" s="544"/>
      <c r="B180" s="658" t="s">
        <v>973</v>
      </c>
      <c r="C180" s="659"/>
      <c r="D180" s="659"/>
      <c r="E180" s="659"/>
      <c r="F180" s="659"/>
      <c r="G180" s="659"/>
      <c r="H180" s="659"/>
      <c r="I180" s="659"/>
      <c r="J180" s="660"/>
      <c r="K180" s="550"/>
      <c r="L180" s="5" t="s">
        <v>503</v>
      </c>
      <c r="M180" s="544"/>
      <c r="N180" s="544"/>
      <c r="O180" s="544"/>
      <c r="P180" s="544"/>
      <c r="Q180" s="544"/>
      <c r="R180" s="544"/>
      <c r="S180" s="544"/>
      <c r="T180" s="544"/>
      <c r="U180" s="544"/>
      <c r="V180" s="544"/>
      <c r="W180" s="544"/>
      <c r="X180" s="544"/>
    </row>
    <row r="181" spans="1:24" customFormat="1" ht="15" x14ac:dyDescent="0.25">
      <c r="A181" s="544"/>
      <c r="B181" s="661"/>
      <c r="C181" s="662"/>
      <c r="D181" s="662"/>
      <c r="E181" s="662"/>
      <c r="F181" s="662"/>
      <c r="G181" s="662"/>
      <c r="H181" s="662"/>
      <c r="I181" s="662"/>
      <c r="J181" s="663"/>
      <c r="K181" s="550"/>
      <c r="L181" s="546"/>
      <c r="M181" s="544"/>
      <c r="N181" s="544"/>
      <c r="O181" s="544"/>
      <c r="P181" s="544"/>
      <c r="Q181" s="544"/>
      <c r="R181" s="544"/>
      <c r="S181" s="544"/>
      <c r="T181" s="544"/>
      <c r="U181" s="544"/>
      <c r="V181" s="544"/>
      <c r="W181" s="544"/>
      <c r="X181" s="544"/>
    </row>
    <row r="182" spans="1:24" customFormat="1" ht="15" customHeight="1" x14ac:dyDescent="0.25">
      <c r="A182" s="544"/>
      <c r="B182" s="717" t="s">
        <v>991</v>
      </c>
      <c r="C182" s="718"/>
      <c r="D182" s="551" t="s">
        <v>122</v>
      </c>
      <c r="E182" s="668" t="s">
        <v>976</v>
      </c>
      <c r="F182" s="668"/>
      <c r="G182" s="668"/>
      <c r="H182" s="668"/>
      <c r="I182" s="668"/>
      <c r="J182" s="669"/>
      <c r="K182" s="550"/>
      <c r="L182" s="546"/>
      <c r="M182" s="544"/>
      <c r="N182" s="544"/>
      <c r="O182" s="544"/>
      <c r="P182" s="544"/>
      <c r="Q182" s="544"/>
      <c r="R182" s="544"/>
      <c r="S182" s="544"/>
      <c r="T182" s="544"/>
      <c r="U182" s="544"/>
      <c r="V182" s="544"/>
      <c r="W182" s="544"/>
      <c r="X182" s="544"/>
    </row>
    <row r="183" spans="1:24" customFormat="1" ht="15" customHeight="1" x14ac:dyDescent="0.25">
      <c r="A183" s="544"/>
      <c r="B183" s="719"/>
      <c r="C183" s="718"/>
      <c r="D183" s="725" t="s">
        <v>94</v>
      </c>
      <c r="E183" s="688" t="s">
        <v>977</v>
      </c>
      <c r="F183" s="688"/>
      <c r="G183" s="688"/>
      <c r="H183" s="688"/>
      <c r="I183" s="688"/>
      <c r="J183" s="689"/>
      <c r="K183" s="550"/>
      <c r="L183" s="546"/>
      <c r="M183" s="544"/>
      <c r="N183" s="544"/>
      <c r="O183" s="544"/>
      <c r="P183" s="544"/>
      <c r="Q183" s="544"/>
      <c r="R183" s="544"/>
      <c r="S183" s="544"/>
      <c r="T183" s="544"/>
      <c r="U183" s="544"/>
      <c r="V183" s="544"/>
      <c r="W183" s="544"/>
      <c r="X183" s="544"/>
    </row>
    <row r="184" spans="1:24" customFormat="1" ht="15" x14ac:dyDescent="0.25">
      <c r="A184" s="544"/>
      <c r="B184" s="719"/>
      <c r="C184" s="718"/>
      <c r="D184" s="726"/>
      <c r="E184" s="688"/>
      <c r="F184" s="688"/>
      <c r="G184" s="690"/>
      <c r="H184" s="690"/>
      <c r="I184" s="690"/>
      <c r="J184" s="691"/>
      <c r="K184" s="550"/>
      <c r="L184" s="546"/>
      <c r="M184" s="544"/>
      <c r="N184" s="544"/>
      <c r="O184" s="544"/>
      <c r="P184" s="544"/>
      <c r="Q184" s="544"/>
      <c r="R184" s="544"/>
      <c r="S184" s="544"/>
      <c r="T184" s="544"/>
      <c r="U184" s="544"/>
      <c r="V184" s="544"/>
      <c r="W184" s="544"/>
      <c r="X184" s="544"/>
    </row>
    <row r="185" spans="1:24" customFormat="1" ht="15" x14ac:dyDescent="0.25">
      <c r="A185" s="544"/>
      <c r="B185" s="719"/>
      <c r="C185" s="718"/>
      <c r="D185" s="726"/>
      <c r="E185" s="688"/>
      <c r="F185" s="688"/>
      <c r="G185" s="690"/>
      <c r="H185" s="690"/>
      <c r="I185" s="690"/>
      <c r="J185" s="691"/>
      <c r="K185" s="550"/>
      <c r="L185" s="546"/>
      <c r="M185" s="544"/>
      <c r="N185" s="544"/>
      <c r="O185" s="544"/>
      <c r="P185" s="544"/>
      <c r="Q185" s="544"/>
      <c r="R185" s="544"/>
      <c r="S185" s="544"/>
      <c r="T185" s="544"/>
      <c r="U185" s="544"/>
      <c r="V185" s="544"/>
      <c r="W185" s="544"/>
      <c r="X185" s="544"/>
    </row>
    <row r="186" spans="1:24" customFormat="1" ht="15" x14ac:dyDescent="0.25">
      <c r="A186" s="544"/>
      <c r="B186" s="719"/>
      <c r="C186" s="718"/>
      <c r="D186" s="552" t="s">
        <v>114</v>
      </c>
      <c r="E186" s="553" t="s">
        <v>84</v>
      </c>
      <c r="F186" s="727" t="s">
        <v>123</v>
      </c>
      <c r="G186" s="760">
        <f>H197</f>
        <v>129.75</v>
      </c>
      <c r="H186" s="730"/>
      <c r="I186" s="761">
        <f>J197</f>
        <v>140.49</v>
      </c>
      <c r="J186" s="730"/>
      <c r="K186" s="550"/>
      <c r="L186" s="546"/>
      <c r="M186" s="544"/>
      <c r="N186" s="544"/>
      <c r="O186" s="544"/>
      <c r="P186" s="544"/>
      <c r="Q186" s="544"/>
      <c r="R186" s="544"/>
      <c r="S186" s="544"/>
      <c r="T186" s="544"/>
      <c r="U186" s="544"/>
      <c r="V186" s="544"/>
      <c r="W186" s="544"/>
      <c r="X186" s="544"/>
    </row>
    <row r="187" spans="1:24" customFormat="1" ht="15" x14ac:dyDescent="0.25">
      <c r="A187" s="544"/>
      <c r="B187" s="720"/>
      <c r="C187" s="721"/>
      <c r="D187" s="552" t="s">
        <v>115</v>
      </c>
      <c r="E187" s="553">
        <v>1</v>
      </c>
      <c r="F187" s="728"/>
      <c r="G187" s="731"/>
      <c r="H187" s="732"/>
      <c r="I187" s="731"/>
      <c r="J187" s="732"/>
      <c r="K187" s="550"/>
      <c r="L187" s="546"/>
      <c r="M187" s="554"/>
      <c r="N187" s="554"/>
      <c r="O187" s="544"/>
      <c r="P187" s="544"/>
      <c r="Q187" s="544"/>
      <c r="R187" s="544"/>
      <c r="S187" s="544"/>
      <c r="T187" s="544"/>
      <c r="U187" s="544"/>
      <c r="V187" s="544"/>
      <c r="W187" s="544"/>
      <c r="X187" s="544"/>
    </row>
    <row r="188" spans="1:24" customFormat="1" ht="15" x14ac:dyDescent="0.25">
      <c r="A188" s="544"/>
      <c r="B188" s="555"/>
      <c r="C188" s="556"/>
      <c r="D188" s="557"/>
      <c r="E188" s="558"/>
      <c r="F188" s="559"/>
      <c r="G188" s="734" t="s">
        <v>95</v>
      </c>
      <c r="H188" s="716"/>
      <c r="I188" s="715" t="s">
        <v>96</v>
      </c>
      <c r="J188" s="716"/>
      <c r="K188" s="550"/>
      <c r="L188" s="546"/>
      <c r="M188" s="544"/>
      <c r="N188" s="544"/>
      <c r="O188" s="544"/>
      <c r="P188" s="544"/>
      <c r="Q188" s="544"/>
      <c r="R188" s="544"/>
      <c r="S188" s="544"/>
      <c r="T188" s="544"/>
      <c r="U188" s="544"/>
      <c r="V188" s="544"/>
      <c r="W188" s="544"/>
      <c r="X188" s="544"/>
    </row>
    <row r="189" spans="1:24" s="572" customFormat="1" ht="24" x14ac:dyDescent="0.25">
      <c r="A189" s="560"/>
      <c r="B189" s="561" t="s">
        <v>72</v>
      </c>
      <c r="C189" s="562" t="s">
        <v>73</v>
      </c>
      <c r="D189" s="563" t="s">
        <v>74</v>
      </c>
      <c r="E189" s="564" t="s">
        <v>71</v>
      </c>
      <c r="F189" s="565" t="s">
        <v>76</v>
      </c>
      <c r="G189" s="566" t="s">
        <v>75</v>
      </c>
      <c r="H189" s="567" t="s">
        <v>77</v>
      </c>
      <c r="I189" s="568" t="s">
        <v>75</v>
      </c>
      <c r="J189" s="569" t="s">
        <v>77</v>
      </c>
      <c r="K189" s="570"/>
      <c r="L189" s="571"/>
      <c r="M189" s="560"/>
      <c r="N189" s="560"/>
      <c r="O189" s="560"/>
      <c r="P189" s="560"/>
      <c r="Q189" s="560"/>
      <c r="R189" s="560"/>
      <c r="S189" s="560"/>
      <c r="T189" s="560"/>
      <c r="U189" s="560"/>
      <c r="V189" s="560"/>
      <c r="W189" s="560"/>
      <c r="X189" s="560"/>
    </row>
    <row r="190" spans="1:24" s="572" customFormat="1" ht="22.5" x14ac:dyDescent="0.25">
      <c r="A190" s="545"/>
      <c r="B190" s="573" t="s">
        <v>98</v>
      </c>
      <c r="C190" s="574" t="s">
        <v>978</v>
      </c>
      <c r="D190" s="575" t="s">
        <v>997</v>
      </c>
      <c r="E190" s="576" t="s">
        <v>85</v>
      </c>
      <c r="F190" s="577">
        <v>2.2000000000000002</v>
      </c>
      <c r="G190" s="240" t="s">
        <v>998</v>
      </c>
      <c r="H190" s="578">
        <f t="shared" ref="H190:H196" si="12">TRUNC($F190*G190,2)</f>
        <v>15.31</v>
      </c>
      <c r="I190" s="242" t="s">
        <v>999</v>
      </c>
      <c r="J190" s="578">
        <f t="shared" ref="J190:J196" si="13">TRUNC($F190*I190,2)</f>
        <v>17.13</v>
      </c>
      <c r="K190" s="579"/>
      <c r="L190" s="580"/>
      <c r="M190" s="581"/>
      <c r="N190" s="581"/>
      <c r="O190" s="545"/>
      <c r="P190" s="545"/>
      <c r="Q190" s="545"/>
      <c r="R190" s="545"/>
      <c r="S190" s="545"/>
      <c r="T190" s="545"/>
      <c r="U190" s="545"/>
      <c r="V190" s="545"/>
      <c r="W190" s="545"/>
      <c r="X190" s="545"/>
    </row>
    <row r="191" spans="1:24" s="572" customFormat="1" ht="22.5" x14ac:dyDescent="0.25">
      <c r="A191" s="545"/>
      <c r="B191" s="573" t="s">
        <v>98</v>
      </c>
      <c r="C191" s="574" t="s">
        <v>979</v>
      </c>
      <c r="D191" s="575" t="s">
        <v>1000</v>
      </c>
      <c r="E191" s="576" t="s">
        <v>84</v>
      </c>
      <c r="F191" s="577">
        <v>1</v>
      </c>
      <c r="G191" s="240" t="s">
        <v>1001</v>
      </c>
      <c r="H191" s="578">
        <f t="shared" si="12"/>
        <v>4.6100000000000003</v>
      </c>
      <c r="I191" s="242" t="s">
        <v>1002</v>
      </c>
      <c r="J191" s="578">
        <f t="shared" si="13"/>
        <v>5.16</v>
      </c>
      <c r="K191" s="579"/>
      <c r="L191" s="580"/>
      <c r="M191" s="581"/>
      <c r="N191" s="581"/>
      <c r="O191" s="545"/>
      <c r="P191" s="545"/>
      <c r="Q191" s="545"/>
      <c r="R191" s="545"/>
      <c r="S191" s="545"/>
      <c r="T191" s="545"/>
      <c r="U191" s="545"/>
      <c r="V191" s="545"/>
      <c r="W191" s="545"/>
      <c r="X191" s="545"/>
    </row>
    <row r="192" spans="1:24" s="572" customFormat="1" ht="33.75" x14ac:dyDescent="0.25">
      <c r="A192" s="545"/>
      <c r="B192" s="573" t="s">
        <v>98</v>
      </c>
      <c r="C192" s="574" t="s">
        <v>980</v>
      </c>
      <c r="D192" s="575" t="s">
        <v>1003</v>
      </c>
      <c r="E192" s="576" t="s">
        <v>85</v>
      </c>
      <c r="F192" s="577">
        <v>2.2000000000000002</v>
      </c>
      <c r="G192" s="240" t="s">
        <v>1004</v>
      </c>
      <c r="H192" s="578">
        <f t="shared" si="12"/>
        <v>29.15</v>
      </c>
      <c r="I192" s="242" t="s">
        <v>1005</v>
      </c>
      <c r="J192" s="578">
        <f t="shared" si="13"/>
        <v>32.01</v>
      </c>
      <c r="K192" s="579"/>
      <c r="L192" s="580"/>
      <c r="M192" s="581"/>
      <c r="N192" s="581"/>
      <c r="O192" s="545"/>
      <c r="P192" s="545"/>
      <c r="Q192" s="545"/>
      <c r="R192" s="545"/>
      <c r="S192" s="545"/>
      <c r="T192" s="545"/>
      <c r="U192" s="545"/>
      <c r="V192" s="545"/>
      <c r="W192" s="545"/>
      <c r="X192" s="545"/>
    </row>
    <row r="193" spans="1:24" s="572" customFormat="1" ht="33.75" x14ac:dyDescent="0.25">
      <c r="A193" s="545"/>
      <c r="B193" s="573" t="s">
        <v>98</v>
      </c>
      <c r="C193" s="574" t="s">
        <v>981</v>
      </c>
      <c r="D193" s="575" t="s">
        <v>982</v>
      </c>
      <c r="E193" s="576" t="s">
        <v>85</v>
      </c>
      <c r="F193" s="577">
        <v>2.2000000000000002</v>
      </c>
      <c r="G193" s="240" t="s">
        <v>1006</v>
      </c>
      <c r="H193" s="578">
        <f t="shared" si="12"/>
        <v>19.309999999999999</v>
      </c>
      <c r="I193" s="242" t="s">
        <v>1007</v>
      </c>
      <c r="J193" s="578">
        <f t="shared" si="13"/>
        <v>20.83</v>
      </c>
      <c r="K193" s="579"/>
      <c r="L193" s="580"/>
      <c r="M193" s="581"/>
      <c r="N193" s="581"/>
      <c r="O193" s="545"/>
      <c r="P193" s="545"/>
      <c r="Q193" s="545"/>
      <c r="R193" s="545"/>
      <c r="S193" s="545"/>
      <c r="T193" s="545"/>
      <c r="U193" s="545"/>
      <c r="V193" s="545"/>
      <c r="W193" s="545"/>
      <c r="X193" s="545"/>
    </row>
    <row r="194" spans="1:24" s="572" customFormat="1" ht="22.5" x14ac:dyDescent="0.25">
      <c r="A194" s="545"/>
      <c r="B194" s="573" t="s">
        <v>98</v>
      </c>
      <c r="C194" s="574" t="s">
        <v>427</v>
      </c>
      <c r="D194" s="575" t="s">
        <v>983</v>
      </c>
      <c r="E194" s="576" t="s">
        <v>85</v>
      </c>
      <c r="F194" s="577">
        <v>4.4000000000000004</v>
      </c>
      <c r="G194" s="240" t="s">
        <v>1008</v>
      </c>
      <c r="H194" s="578">
        <f t="shared" si="12"/>
        <v>16.5</v>
      </c>
      <c r="I194" s="242" t="s">
        <v>1009</v>
      </c>
      <c r="J194" s="578">
        <f t="shared" si="13"/>
        <v>17.11</v>
      </c>
      <c r="K194" s="579"/>
      <c r="L194" s="580"/>
      <c r="M194" s="581"/>
      <c r="N194" s="581"/>
      <c r="O194" s="545"/>
      <c r="P194" s="545"/>
      <c r="Q194" s="545"/>
      <c r="R194" s="545"/>
      <c r="S194" s="545"/>
      <c r="T194" s="545"/>
      <c r="U194" s="545"/>
      <c r="V194" s="545"/>
      <c r="W194" s="545"/>
      <c r="X194" s="545"/>
    </row>
    <row r="195" spans="1:24" s="572" customFormat="1" ht="22.5" x14ac:dyDescent="0.25">
      <c r="A195" s="545"/>
      <c r="B195" s="573" t="s">
        <v>98</v>
      </c>
      <c r="C195" s="574" t="s">
        <v>984</v>
      </c>
      <c r="D195" s="575" t="s">
        <v>985</v>
      </c>
      <c r="E195" s="576" t="s">
        <v>84</v>
      </c>
      <c r="F195" s="577">
        <v>1</v>
      </c>
      <c r="G195" s="240" t="s">
        <v>1010</v>
      </c>
      <c r="H195" s="578">
        <f t="shared" si="12"/>
        <v>16.760000000000002</v>
      </c>
      <c r="I195" s="242" t="s">
        <v>1011</v>
      </c>
      <c r="J195" s="578">
        <f t="shared" si="13"/>
        <v>18.29</v>
      </c>
      <c r="K195" s="579"/>
      <c r="L195" s="580"/>
      <c r="M195" s="581"/>
      <c r="N195" s="581"/>
      <c r="O195" s="545"/>
      <c r="P195" s="545"/>
      <c r="Q195" s="545"/>
      <c r="R195" s="545"/>
      <c r="S195" s="545"/>
      <c r="T195" s="545"/>
      <c r="U195" s="545"/>
      <c r="V195" s="545"/>
      <c r="W195" s="545"/>
      <c r="X195" s="545"/>
    </row>
    <row r="196" spans="1:24" s="572" customFormat="1" ht="22.5" x14ac:dyDescent="0.25">
      <c r="A196" s="545"/>
      <c r="B196" s="573" t="s">
        <v>98</v>
      </c>
      <c r="C196" s="574" t="s">
        <v>986</v>
      </c>
      <c r="D196" s="575" t="s">
        <v>987</v>
      </c>
      <c r="E196" s="576" t="s">
        <v>84</v>
      </c>
      <c r="F196" s="577">
        <v>1</v>
      </c>
      <c r="G196" s="240" t="s">
        <v>1012</v>
      </c>
      <c r="H196" s="578">
        <f t="shared" si="12"/>
        <v>28.11</v>
      </c>
      <c r="I196" s="242" t="s">
        <v>1013</v>
      </c>
      <c r="J196" s="578">
        <f t="shared" si="13"/>
        <v>29.96</v>
      </c>
      <c r="K196" s="579"/>
      <c r="L196" s="580"/>
      <c r="M196" s="581"/>
      <c r="N196" s="581"/>
      <c r="O196" s="545"/>
      <c r="P196" s="545"/>
      <c r="Q196" s="545"/>
      <c r="R196" s="545"/>
      <c r="S196" s="545"/>
      <c r="T196" s="545"/>
      <c r="U196" s="545"/>
      <c r="V196" s="545"/>
      <c r="W196" s="545"/>
      <c r="X196" s="545"/>
    </row>
    <row r="197" spans="1:24" s="572" customFormat="1" ht="15" x14ac:dyDescent="0.25">
      <c r="A197" s="545"/>
      <c r="B197" s="582"/>
      <c r="C197" s="583"/>
      <c r="D197" s="583"/>
      <c r="E197" s="583"/>
      <c r="F197" s="584"/>
      <c r="G197" s="585" t="s">
        <v>87</v>
      </c>
      <c r="H197" s="586">
        <f>TRUNC(SUM(H190:H196),2)</f>
        <v>129.75</v>
      </c>
      <c r="I197" s="587" t="s">
        <v>87</v>
      </c>
      <c r="J197" s="588">
        <f>TRUNC(SUM(J190:J196),2)</f>
        <v>140.49</v>
      </c>
      <c r="K197" s="589"/>
      <c r="L197" s="580"/>
      <c r="M197" s="581"/>
      <c r="N197" s="581"/>
      <c r="O197" s="545"/>
      <c r="P197" s="545"/>
      <c r="Q197" s="545"/>
      <c r="R197" s="545"/>
      <c r="S197" s="545"/>
      <c r="T197" s="545"/>
      <c r="U197" s="545"/>
      <c r="V197" s="545"/>
      <c r="W197" s="545"/>
      <c r="X197" s="545"/>
    </row>
    <row r="198" spans="1:24" s="572" customFormat="1" ht="15" x14ac:dyDescent="0.25">
      <c r="A198" s="545"/>
      <c r="B198" s="545"/>
      <c r="C198" s="545"/>
      <c r="D198" s="545"/>
      <c r="E198" s="545"/>
      <c r="F198" s="545"/>
      <c r="G198" s="545"/>
      <c r="H198" s="545"/>
      <c r="I198" s="545"/>
      <c r="J198" s="545"/>
      <c r="K198" s="545"/>
      <c r="L198" s="580"/>
      <c r="M198" s="545"/>
      <c r="N198" s="545"/>
      <c r="O198" s="545"/>
      <c r="P198" s="545"/>
      <c r="Q198" s="545"/>
      <c r="R198" s="545"/>
      <c r="S198" s="545"/>
      <c r="T198" s="545"/>
      <c r="U198" s="545"/>
      <c r="V198" s="545"/>
      <c r="W198" s="545"/>
      <c r="X198" s="545"/>
    </row>
    <row r="199" spans="1:24" customFormat="1" ht="15" customHeight="1" x14ac:dyDescent="0.25">
      <c r="A199" s="544"/>
      <c r="B199" s="658" t="s">
        <v>974</v>
      </c>
      <c r="C199" s="659"/>
      <c r="D199" s="659"/>
      <c r="E199" s="659"/>
      <c r="F199" s="659"/>
      <c r="G199" s="659"/>
      <c r="H199" s="659"/>
      <c r="I199" s="659"/>
      <c r="J199" s="660"/>
      <c r="K199" s="550"/>
      <c r="L199" s="5" t="s">
        <v>503</v>
      </c>
      <c r="M199" s="544"/>
      <c r="N199" s="544"/>
      <c r="O199" s="544"/>
      <c r="P199" s="544"/>
      <c r="Q199" s="544"/>
      <c r="R199" s="544"/>
      <c r="S199" s="544"/>
      <c r="T199" s="544"/>
      <c r="U199" s="544"/>
      <c r="V199" s="544"/>
      <c r="W199" s="544"/>
      <c r="X199" s="544"/>
    </row>
    <row r="200" spans="1:24" customFormat="1" ht="15" x14ac:dyDescent="0.25">
      <c r="A200" s="544"/>
      <c r="B200" s="661"/>
      <c r="C200" s="662"/>
      <c r="D200" s="662"/>
      <c r="E200" s="662"/>
      <c r="F200" s="662"/>
      <c r="G200" s="662"/>
      <c r="H200" s="662"/>
      <c r="I200" s="662"/>
      <c r="J200" s="663"/>
      <c r="K200" s="550"/>
      <c r="L200" s="546"/>
      <c r="M200" s="544"/>
      <c r="N200" s="544"/>
      <c r="O200" s="544"/>
      <c r="P200" s="544"/>
      <c r="Q200" s="544"/>
      <c r="R200" s="544"/>
      <c r="S200" s="544"/>
      <c r="T200" s="544"/>
      <c r="U200" s="544"/>
      <c r="V200" s="544"/>
      <c r="W200" s="544"/>
      <c r="X200" s="544"/>
    </row>
    <row r="201" spans="1:24" customFormat="1" ht="15" x14ac:dyDescent="0.25">
      <c r="A201" s="544"/>
      <c r="B201" s="717" t="s">
        <v>992</v>
      </c>
      <c r="C201" s="718"/>
      <c r="D201" s="551" t="s">
        <v>122</v>
      </c>
      <c r="E201" s="722" t="s">
        <v>989</v>
      </c>
      <c r="F201" s="723"/>
      <c r="G201" s="723"/>
      <c r="H201" s="723"/>
      <c r="I201" s="723"/>
      <c r="J201" s="724"/>
      <c r="K201" s="550"/>
      <c r="L201" s="546"/>
      <c r="M201" s="544"/>
      <c r="N201" s="544"/>
      <c r="O201" s="544"/>
      <c r="P201" s="544"/>
      <c r="Q201" s="544"/>
      <c r="R201" s="544"/>
      <c r="S201" s="544"/>
      <c r="T201" s="544"/>
      <c r="U201" s="544"/>
      <c r="V201" s="544"/>
      <c r="W201" s="544"/>
      <c r="X201" s="544"/>
    </row>
    <row r="202" spans="1:24" customFormat="1" ht="15" customHeight="1" x14ac:dyDescent="0.25">
      <c r="A202" s="544"/>
      <c r="B202" s="719"/>
      <c r="C202" s="718"/>
      <c r="D202" s="725" t="s">
        <v>94</v>
      </c>
      <c r="E202" s="688" t="s">
        <v>977</v>
      </c>
      <c r="F202" s="688"/>
      <c r="G202" s="688"/>
      <c r="H202" s="688"/>
      <c r="I202" s="688"/>
      <c r="J202" s="689"/>
      <c r="K202" s="550"/>
      <c r="L202" s="546"/>
      <c r="M202" s="544"/>
      <c r="N202" s="544"/>
      <c r="O202" s="544"/>
      <c r="P202" s="544"/>
      <c r="Q202" s="544"/>
      <c r="R202" s="544"/>
      <c r="S202" s="544"/>
      <c r="T202" s="544"/>
      <c r="U202" s="544"/>
      <c r="V202" s="544"/>
      <c r="W202" s="544"/>
      <c r="X202" s="544"/>
    </row>
    <row r="203" spans="1:24" customFormat="1" ht="15" x14ac:dyDescent="0.25">
      <c r="A203" s="544"/>
      <c r="B203" s="719"/>
      <c r="C203" s="718"/>
      <c r="D203" s="726"/>
      <c r="E203" s="688"/>
      <c r="F203" s="688"/>
      <c r="G203" s="690"/>
      <c r="H203" s="690"/>
      <c r="I203" s="690"/>
      <c r="J203" s="691"/>
      <c r="K203" s="550"/>
      <c r="L203" s="546"/>
      <c r="M203" s="544"/>
      <c r="N203" s="544"/>
      <c r="O203" s="544"/>
      <c r="P203" s="544"/>
      <c r="Q203" s="544"/>
      <c r="R203" s="544"/>
      <c r="S203" s="544"/>
      <c r="T203" s="544"/>
      <c r="U203" s="544"/>
      <c r="V203" s="544"/>
      <c r="W203" s="544"/>
      <c r="X203" s="544"/>
    </row>
    <row r="204" spans="1:24" customFormat="1" ht="15" x14ac:dyDescent="0.25">
      <c r="A204" s="544"/>
      <c r="B204" s="719"/>
      <c r="C204" s="718"/>
      <c r="D204" s="726"/>
      <c r="E204" s="688"/>
      <c r="F204" s="688"/>
      <c r="G204" s="690"/>
      <c r="H204" s="690"/>
      <c r="I204" s="690"/>
      <c r="J204" s="691"/>
      <c r="K204" s="550"/>
      <c r="L204" s="546"/>
      <c r="M204" s="544"/>
      <c r="N204" s="544"/>
      <c r="O204" s="544"/>
      <c r="P204" s="544"/>
      <c r="Q204" s="544"/>
      <c r="R204" s="544"/>
      <c r="S204" s="544"/>
      <c r="T204" s="544"/>
      <c r="U204" s="544"/>
      <c r="V204" s="544"/>
      <c r="W204" s="544"/>
      <c r="X204" s="544"/>
    </row>
    <row r="205" spans="1:24" customFormat="1" ht="15" x14ac:dyDescent="0.25">
      <c r="A205" s="544"/>
      <c r="B205" s="719"/>
      <c r="C205" s="718"/>
      <c r="D205" s="552" t="s">
        <v>114</v>
      </c>
      <c r="E205" s="553" t="s">
        <v>84</v>
      </c>
      <c r="F205" s="727" t="s">
        <v>123</v>
      </c>
      <c r="G205" s="729">
        <f>H212</f>
        <v>43.28</v>
      </c>
      <c r="H205" s="730"/>
      <c r="I205" s="733">
        <f>J212</f>
        <v>45.7</v>
      </c>
      <c r="J205" s="730"/>
      <c r="K205" s="550"/>
      <c r="L205" s="546"/>
      <c r="M205" s="544"/>
      <c r="N205" s="544"/>
      <c r="O205" s="544"/>
      <c r="P205" s="544"/>
      <c r="Q205" s="544"/>
      <c r="R205" s="544"/>
      <c r="S205" s="544"/>
      <c r="T205" s="544"/>
      <c r="U205" s="544"/>
      <c r="V205" s="544"/>
      <c r="W205" s="544"/>
      <c r="X205" s="544"/>
    </row>
    <row r="206" spans="1:24" customFormat="1" ht="15" x14ac:dyDescent="0.25">
      <c r="A206" s="544"/>
      <c r="B206" s="720"/>
      <c r="C206" s="721"/>
      <c r="D206" s="552" t="s">
        <v>115</v>
      </c>
      <c r="E206" s="553">
        <v>1</v>
      </c>
      <c r="F206" s="728"/>
      <c r="G206" s="731"/>
      <c r="H206" s="732"/>
      <c r="I206" s="731"/>
      <c r="J206" s="732"/>
      <c r="K206" s="550"/>
      <c r="L206" s="546"/>
      <c r="M206" s="554"/>
      <c r="N206" s="554"/>
      <c r="O206" s="544"/>
      <c r="P206" s="544"/>
      <c r="Q206" s="544"/>
      <c r="R206" s="544"/>
      <c r="S206" s="544"/>
      <c r="T206" s="544"/>
      <c r="U206" s="544"/>
      <c r="V206" s="544"/>
      <c r="W206" s="544"/>
      <c r="X206" s="544"/>
    </row>
    <row r="207" spans="1:24" customFormat="1" ht="15" x14ac:dyDescent="0.25">
      <c r="A207" s="544"/>
      <c r="B207" s="555"/>
      <c r="C207" s="556"/>
      <c r="D207" s="557"/>
      <c r="E207" s="558"/>
      <c r="F207" s="559"/>
      <c r="G207" s="699" t="s">
        <v>95</v>
      </c>
      <c r="H207" s="700"/>
      <c r="I207" s="701" t="s">
        <v>96</v>
      </c>
      <c r="J207" s="700"/>
      <c r="K207" s="550"/>
      <c r="L207" s="546"/>
      <c r="M207" s="544"/>
      <c r="N207" s="544"/>
      <c r="O207" s="544"/>
      <c r="P207" s="544"/>
      <c r="Q207" s="544"/>
      <c r="R207" s="544"/>
      <c r="S207" s="544"/>
      <c r="T207" s="544"/>
      <c r="U207" s="544"/>
      <c r="V207" s="544"/>
      <c r="W207" s="544"/>
      <c r="X207" s="544"/>
    </row>
    <row r="208" spans="1:24" customFormat="1" ht="24" x14ac:dyDescent="0.25">
      <c r="A208" s="590"/>
      <c r="B208" s="591" t="s">
        <v>72</v>
      </c>
      <c r="C208" s="592" t="s">
        <v>73</v>
      </c>
      <c r="D208" s="593" t="s">
        <v>74</v>
      </c>
      <c r="E208" s="594" t="s">
        <v>71</v>
      </c>
      <c r="F208" s="595" t="s">
        <v>76</v>
      </c>
      <c r="G208" s="566" t="s">
        <v>75</v>
      </c>
      <c r="H208" s="567" t="s">
        <v>77</v>
      </c>
      <c r="I208" s="568" t="s">
        <v>75</v>
      </c>
      <c r="J208" s="569" t="s">
        <v>77</v>
      </c>
      <c r="K208" s="596"/>
      <c r="L208" s="597"/>
      <c r="M208" s="590"/>
      <c r="N208" s="590"/>
      <c r="O208" s="590"/>
      <c r="P208" s="590"/>
      <c r="Q208" s="590"/>
      <c r="R208" s="590"/>
      <c r="S208" s="590"/>
      <c r="T208" s="590"/>
      <c r="U208" s="590"/>
      <c r="V208" s="590"/>
      <c r="W208" s="590"/>
      <c r="X208" s="590"/>
    </row>
    <row r="209" spans="1:24" customFormat="1" ht="22.5" x14ac:dyDescent="0.25">
      <c r="A209" s="544"/>
      <c r="B209" s="598" t="s">
        <v>98</v>
      </c>
      <c r="C209" s="599" t="s">
        <v>422</v>
      </c>
      <c r="D209" s="575" t="s">
        <v>990</v>
      </c>
      <c r="E209" s="600" t="s">
        <v>85</v>
      </c>
      <c r="F209" s="577">
        <v>2</v>
      </c>
      <c r="G209" s="240" t="s">
        <v>1014</v>
      </c>
      <c r="H209" s="578">
        <f>TRUNC($F209*G209,2)</f>
        <v>12.54</v>
      </c>
      <c r="I209" s="242" t="s">
        <v>1015</v>
      </c>
      <c r="J209" s="578">
        <f>TRUNC($F209*I209,2)</f>
        <v>13.26</v>
      </c>
      <c r="K209" s="550"/>
      <c r="L209" s="546"/>
      <c r="M209" s="554"/>
      <c r="N209" s="554"/>
      <c r="O209" s="544"/>
      <c r="P209" s="544"/>
      <c r="Q209" s="544"/>
      <c r="R209" s="544"/>
      <c r="S209" s="544"/>
      <c r="T209" s="544"/>
      <c r="U209" s="544"/>
      <c r="V209" s="544"/>
      <c r="W209" s="544"/>
      <c r="X209" s="544"/>
    </row>
    <row r="210" spans="1:24" customFormat="1" ht="22.5" x14ac:dyDescent="0.25">
      <c r="A210" s="544"/>
      <c r="B210" s="598" t="s">
        <v>98</v>
      </c>
      <c r="C210" s="599" t="s">
        <v>994</v>
      </c>
      <c r="D210" s="575" t="s">
        <v>993</v>
      </c>
      <c r="E210" s="600" t="s">
        <v>84</v>
      </c>
      <c r="F210" s="577">
        <v>1</v>
      </c>
      <c r="G210" s="240" t="s">
        <v>995</v>
      </c>
      <c r="H210" s="578">
        <f>TRUNC($F210*G210,2)</f>
        <v>15.74</v>
      </c>
      <c r="I210" s="242" t="s">
        <v>996</v>
      </c>
      <c r="J210" s="578">
        <f>TRUNC($F210*I210,2)</f>
        <v>16.88</v>
      </c>
      <c r="K210" s="550"/>
      <c r="L210" s="546"/>
      <c r="M210" s="554"/>
      <c r="N210" s="554"/>
      <c r="O210" s="544"/>
      <c r="P210" s="544"/>
      <c r="Q210" s="544"/>
      <c r="R210" s="544"/>
      <c r="S210" s="544"/>
      <c r="T210" s="544"/>
      <c r="U210" s="544"/>
      <c r="V210" s="544"/>
      <c r="W210" s="544"/>
      <c r="X210" s="544"/>
    </row>
    <row r="211" spans="1:24" customFormat="1" ht="22.5" x14ac:dyDescent="0.25">
      <c r="A211" s="544"/>
      <c r="B211" s="598" t="s">
        <v>98</v>
      </c>
      <c r="C211" s="574" t="s">
        <v>427</v>
      </c>
      <c r="D211" s="575" t="s">
        <v>983</v>
      </c>
      <c r="E211" s="600" t="s">
        <v>85</v>
      </c>
      <c r="F211" s="577">
        <f>8.4-2*2.2</f>
        <v>4</v>
      </c>
      <c r="G211" s="240" t="s">
        <v>1008</v>
      </c>
      <c r="H211" s="578">
        <f>TRUNC($F211*G211,2)</f>
        <v>15</v>
      </c>
      <c r="I211" s="242" t="s">
        <v>1009</v>
      </c>
      <c r="J211" s="578">
        <f>TRUNC($F211*I211,2)</f>
        <v>15.56</v>
      </c>
      <c r="K211" s="550"/>
      <c r="L211" s="546"/>
      <c r="M211" s="554"/>
      <c r="N211" s="554"/>
      <c r="O211" s="544"/>
      <c r="P211" s="544"/>
      <c r="Q211" s="544"/>
      <c r="R211" s="544"/>
      <c r="S211" s="544"/>
      <c r="T211" s="544"/>
      <c r="U211" s="544"/>
      <c r="V211" s="544"/>
      <c r="W211" s="544"/>
      <c r="X211" s="544"/>
    </row>
    <row r="212" spans="1:24" customFormat="1" ht="15" x14ac:dyDescent="0.25">
      <c r="A212" s="544"/>
      <c r="B212" s="601"/>
      <c r="C212" s="602"/>
      <c r="D212" s="602"/>
      <c r="E212" s="602"/>
      <c r="F212" s="603"/>
      <c r="G212" s="585" t="s">
        <v>87</v>
      </c>
      <c r="H212" s="586">
        <f>TRUNC(SUM(H209:H211),2)</f>
        <v>43.28</v>
      </c>
      <c r="I212" s="587" t="s">
        <v>87</v>
      </c>
      <c r="J212" s="588">
        <f>TRUNC(SUM(J209:J211),2)</f>
        <v>45.7</v>
      </c>
      <c r="K212" s="604"/>
      <c r="L212" s="546"/>
      <c r="M212" s="554"/>
      <c r="N212" s="554"/>
      <c r="O212" s="544"/>
      <c r="P212" s="544"/>
      <c r="Q212" s="544"/>
      <c r="R212" s="544"/>
      <c r="S212" s="544"/>
      <c r="T212" s="544"/>
      <c r="U212" s="544"/>
      <c r="V212" s="544"/>
      <c r="W212" s="544"/>
      <c r="X212" s="544"/>
    </row>
    <row r="213" spans="1:24" s="61" customFormat="1" x14ac:dyDescent="0.3">
      <c r="B213" s="605"/>
      <c r="C213" s="605"/>
      <c r="D213" s="605"/>
      <c r="E213" s="605"/>
      <c r="F213" s="605"/>
      <c r="G213" s="606"/>
      <c r="H213" s="606"/>
      <c r="I213" s="606"/>
      <c r="J213" s="606"/>
      <c r="K213" s="113"/>
      <c r="L213" s="106"/>
    </row>
    <row r="214" spans="1:24" s="5" customFormat="1" ht="12.75" customHeight="1" x14ac:dyDescent="0.2">
      <c r="B214" s="702" t="s">
        <v>1024</v>
      </c>
      <c r="C214" s="703"/>
      <c r="D214" s="703"/>
      <c r="E214" s="703"/>
      <c r="F214" s="703"/>
      <c r="G214" s="703"/>
      <c r="H214" s="703"/>
      <c r="I214" s="703"/>
      <c r="J214" s="704"/>
      <c r="K214" s="259"/>
      <c r="L214" s="5" t="s">
        <v>503</v>
      </c>
    </row>
    <row r="215" spans="1:24" s="5" customFormat="1" ht="12.75" hidden="1" customHeight="1" x14ac:dyDescent="0.2">
      <c r="B215" s="705"/>
      <c r="C215" s="706"/>
      <c r="D215" s="706"/>
      <c r="E215" s="706"/>
      <c r="F215" s="706"/>
      <c r="G215" s="706"/>
      <c r="H215" s="706"/>
      <c r="I215" s="706"/>
      <c r="J215" s="707"/>
      <c r="K215" s="259"/>
    </row>
    <row r="216" spans="1:24" s="5" customFormat="1" ht="15" customHeight="1" x14ac:dyDescent="0.2">
      <c r="B216" s="708"/>
      <c r="C216" s="709"/>
      <c r="D216" s="709"/>
      <c r="E216" s="709"/>
      <c r="F216" s="709"/>
      <c r="G216" s="709"/>
      <c r="H216" s="709"/>
      <c r="I216" s="709"/>
      <c r="J216" s="710"/>
      <c r="K216" s="259"/>
    </row>
    <row r="217" spans="1:24" s="5" customFormat="1" ht="12.75" customHeight="1" x14ac:dyDescent="0.2">
      <c r="B217" s="664" t="s">
        <v>1037</v>
      </c>
      <c r="C217" s="665"/>
      <c r="D217" s="607" t="s">
        <v>122</v>
      </c>
      <c r="E217" s="713" t="s">
        <v>1036</v>
      </c>
      <c r="F217" s="713"/>
      <c r="G217" s="713"/>
      <c r="H217" s="713"/>
      <c r="I217" s="713"/>
      <c r="J217" s="714"/>
      <c r="K217" s="259"/>
    </row>
    <row r="218" spans="1:24" s="5" customFormat="1" ht="12.75" customHeight="1" x14ac:dyDescent="0.2">
      <c r="B218" s="666"/>
      <c r="C218" s="667"/>
      <c r="D218" s="670" t="s">
        <v>94</v>
      </c>
      <c r="E218" s="672" t="s">
        <v>1026</v>
      </c>
      <c r="F218" s="673"/>
      <c r="G218" s="673"/>
      <c r="H218" s="673"/>
      <c r="I218" s="673"/>
      <c r="J218" s="674"/>
      <c r="K218" s="259"/>
    </row>
    <row r="219" spans="1:24" s="5" customFormat="1" ht="12.75" customHeight="1" x14ac:dyDescent="0.2">
      <c r="B219" s="666"/>
      <c r="C219" s="667"/>
      <c r="D219" s="671"/>
      <c r="E219" s="675"/>
      <c r="F219" s="676"/>
      <c r="G219" s="676"/>
      <c r="H219" s="676"/>
      <c r="I219" s="676"/>
      <c r="J219" s="677"/>
      <c r="K219" s="259"/>
    </row>
    <row r="220" spans="1:24" s="5" customFormat="1" ht="12.75" customHeight="1" x14ac:dyDescent="0.2">
      <c r="B220" s="666"/>
      <c r="C220" s="667"/>
      <c r="D220" s="476" t="s">
        <v>114</v>
      </c>
      <c r="E220" s="341" t="s">
        <v>84</v>
      </c>
      <c r="F220" s="678" t="s">
        <v>123</v>
      </c>
      <c r="G220" s="679">
        <f>H227</f>
        <v>62.22</v>
      </c>
      <c r="H220" s="679"/>
      <c r="I220" s="680">
        <f>J227</f>
        <v>64.14</v>
      </c>
      <c r="J220" s="680"/>
      <c r="K220" s="259"/>
    </row>
    <row r="221" spans="1:24" s="5" customFormat="1" ht="12.75" customHeight="1" x14ac:dyDescent="0.2">
      <c r="B221" s="711"/>
      <c r="C221" s="712"/>
      <c r="D221" s="245" t="s">
        <v>115</v>
      </c>
      <c r="E221" s="341">
        <v>1</v>
      </c>
      <c r="F221" s="678"/>
      <c r="G221" s="679"/>
      <c r="H221" s="679"/>
      <c r="I221" s="680"/>
      <c r="J221" s="680"/>
      <c r="K221" s="259"/>
      <c r="M221" s="342"/>
      <c r="N221" s="342"/>
    </row>
    <row r="222" spans="1:24" s="5" customFormat="1" ht="12.75" x14ac:dyDescent="0.2">
      <c r="B222" s="366"/>
      <c r="C222" s="367"/>
      <c r="D222" s="368"/>
      <c r="E222" s="369"/>
      <c r="F222" s="370"/>
      <c r="G222" s="692" t="s">
        <v>95</v>
      </c>
      <c r="H222" s="692"/>
      <c r="I222" s="693" t="s">
        <v>96</v>
      </c>
      <c r="J222" s="693"/>
      <c r="K222" s="259"/>
    </row>
    <row r="223" spans="1:24" s="58" customFormat="1" ht="25.5" x14ac:dyDescent="0.25">
      <c r="B223" s="371" t="s">
        <v>72</v>
      </c>
      <c r="C223" s="372" t="s">
        <v>73</v>
      </c>
      <c r="D223" s="373" t="s">
        <v>74</v>
      </c>
      <c r="E223" s="374" t="s">
        <v>71</v>
      </c>
      <c r="F223" s="375" t="s">
        <v>76</v>
      </c>
      <c r="G223" s="608" t="s">
        <v>75</v>
      </c>
      <c r="H223" s="609" t="s">
        <v>77</v>
      </c>
      <c r="I223" s="376" t="s">
        <v>75</v>
      </c>
      <c r="J223" s="610" t="s">
        <v>77</v>
      </c>
      <c r="K223" s="377"/>
    </row>
    <row r="224" spans="1:24" s="5" customFormat="1" ht="12.75" x14ac:dyDescent="0.2">
      <c r="B224" s="255" t="s">
        <v>299</v>
      </c>
      <c r="C224" s="256" t="s">
        <v>142</v>
      </c>
      <c r="D224" s="257" t="s">
        <v>1027</v>
      </c>
      <c r="E224" s="378" t="s">
        <v>84</v>
      </c>
      <c r="F224" s="577">
        <v>1</v>
      </c>
      <c r="G224" s="240">
        <f>COTAÇÃO!H20</f>
        <v>45.836666666666666</v>
      </c>
      <c r="H224" s="352">
        <f>TRUNC($F224*G224,2)</f>
        <v>45.83</v>
      </c>
      <c r="I224" s="242">
        <f>COTAÇÃO!H20</f>
        <v>45.836666666666666</v>
      </c>
      <c r="J224" s="352">
        <f>TRUNC($F224*I224,2)</f>
        <v>45.83</v>
      </c>
      <c r="K224" s="259"/>
      <c r="L224" s="259"/>
      <c r="M224" s="342"/>
      <c r="N224" s="342"/>
    </row>
    <row r="225" spans="2:15" s="5" customFormat="1" ht="22.5" x14ac:dyDescent="0.2">
      <c r="B225" s="255" t="s">
        <v>98</v>
      </c>
      <c r="C225" s="256">
        <v>88264</v>
      </c>
      <c r="D225" s="257" t="s">
        <v>119</v>
      </c>
      <c r="E225" s="378" t="s">
        <v>79</v>
      </c>
      <c r="F225" s="577">
        <v>0.37</v>
      </c>
      <c r="G225" s="240" t="s">
        <v>946</v>
      </c>
      <c r="H225" s="352">
        <f>TRUNC($F225*G225,2)</f>
        <v>8.86</v>
      </c>
      <c r="I225" s="242" t="s">
        <v>947</v>
      </c>
      <c r="J225" s="352">
        <f>TRUNC($F225*I225,2)</f>
        <v>9.93</v>
      </c>
      <c r="K225" s="259"/>
      <c r="L225" s="259"/>
      <c r="M225" s="342"/>
      <c r="N225" s="342"/>
    </row>
    <row r="226" spans="2:15" s="5" customFormat="1" ht="22.5" x14ac:dyDescent="0.2">
      <c r="B226" s="255" t="s">
        <v>98</v>
      </c>
      <c r="C226" s="256">
        <v>88247</v>
      </c>
      <c r="D226" s="257" t="s">
        <v>117</v>
      </c>
      <c r="E226" s="378" t="s">
        <v>79</v>
      </c>
      <c r="F226" s="577">
        <v>0.37</v>
      </c>
      <c r="G226" s="240" t="s">
        <v>944</v>
      </c>
      <c r="H226" s="352">
        <f>TRUNC($F226*G226,2)</f>
        <v>7.53</v>
      </c>
      <c r="I226" s="242" t="s">
        <v>945</v>
      </c>
      <c r="J226" s="352">
        <f>TRUNC($F226*I226,2)</f>
        <v>8.3800000000000008</v>
      </c>
      <c r="K226" s="259"/>
      <c r="L226" s="259"/>
      <c r="M226" s="342"/>
      <c r="N226" s="342"/>
    </row>
    <row r="227" spans="2:15" s="5" customFormat="1" ht="12.75" x14ac:dyDescent="0.2">
      <c r="B227" s="379"/>
      <c r="C227" s="380"/>
      <c r="D227" s="380"/>
      <c r="E227" s="380"/>
      <c r="F227" s="611"/>
      <c r="G227" s="251" t="s">
        <v>87</v>
      </c>
      <c r="H227" s="358">
        <f>TRUNC(SUM(H224:H226),2)</f>
        <v>62.22</v>
      </c>
      <c r="I227" s="253" t="s">
        <v>87</v>
      </c>
      <c r="J227" s="359">
        <f>TRUNC(SUM(J224:J226),2)</f>
        <v>64.14</v>
      </c>
      <c r="K227" s="381"/>
      <c r="M227" s="342"/>
      <c r="N227" s="342"/>
    </row>
    <row r="228" spans="2:15" s="1" customFormat="1" ht="14.45" customHeight="1" x14ac:dyDescent="0.2">
      <c r="B228" s="59"/>
      <c r="C228" s="59"/>
      <c r="D228" s="59"/>
      <c r="E228" s="59"/>
      <c r="F228" s="59"/>
      <c r="G228" s="60"/>
      <c r="H228" s="60"/>
      <c r="I228" s="60"/>
      <c r="J228" s="60"/>
      <c r="K228" s="48"/>
      <c r="L228" s="5"/>
      <c r="M228" s="342"/>
      <c r="N228" s="342"/>
      <c r="O228" s="5"/>
    </row>
    <row r="229" spans="2:15" s="1" customFormat="1" ht="12.75" customHeight="1" x14ac:dyDescent="0.2">
      <c r="B229" s="658" t="s">
        <v>1067</v>
      </c>
      <c r="C229" s="659"/>
      <c r="D229" s="659"/>
      <c r="E229" s="659"/>
      <c r="F229" s="659"/>
      <c r="G229" s="659"/>
      <c r="H229" s="659"/>
      <c r="I229" s="659"/>
      <c r="J229" s="660"/>
      <c r="K229" s="49"/>
      <c r="L229" s="5" t="s">
        <v>503</v>
      </c>
      <c r="M229" s="5"/>
      <c r="N229" s="5"/>
      <c r="O229" s="5"/>
    </row>
    <row r="230" spans="2:15" s="1" customFormat="1" ht="17.25" customHeight="1" x14ac:dyDescent="0.2">
      <c r="B230" s="661"/>
      <c r="C230" s="662"/>
      <c r="D230" s="662"/>
      <c r="E230" s="662"/>
      <c r="F230" s="662"/>
      <c r="G230" s="662"/>
      <c r="H230" s="662"/>
      <c r="I230" s="662"/>
      <c r="J230" s="663"/>
      <c r="K230" s="49"/>
      <c r="L230" s="5"/>
      <c r="M230" s="5"/>
      <c r="N230" s="5"/>
      <c r="O230" s="5"/>
    </row>
    <row r="231" spans="2:15" s="1" customFormat="1" ht="12.75" x14ac:dyDescent="0.2">
      <c r="B231" s="695" t="s">
        <v>1059</v>
      </c>
      <c r="C231" s="696"/>
      <c r="D231" s="607" t="s">
        <v>122</v>
      </c>
      <c r="E231" s="668" t="s">
        <v>1069</v>
      </c>
      <c r="F231" s="668"/>
      <c r="G231" s="668"/>
      <c r="H231" s="668"/>
      <c r="I231" s="668"/>
      <c r="J231" s="669"/>
      <c r="K231" s="49"/>
      <c r="L231" s="5"/>
      <c r="M231" s="5"/>
      <c r="N231" s="5"/>
      <c r="O231" s="5"/>
    </row>
    <row r="232" spans="2:15" s="1" customFormat="1" ht="11.25" customHeight="1" x14ac:dyDescent="0.2">
      <c r="B232" s="697"/>
      <c r="C232" s="698"/>
      <c r="D232" s="670" t="s">
        <v>94</v>
      </c>
      <c r="E232" s="672" t="s">
        <v>440</v>
      </c>
      <c r="F232" s="673"/>
      <c r="G232" s="673"/>
      <c r="H232" s="673"/>
      <c r="I232" s="673"/>
      <c r="J232" s="674"/>
      <c r="K232" s="49"/>
      <c r="L232" s="5"/>
      <c r="M232" s="5"/>
      <c r="N232" s="5"/>
      <c r="O232" s="5"/>
    </row>
    <row r="233" spans="2:15" s="1" customFormat="1" ht="21.75" customHeight="1" x14ac:dyDescent="0.2">
      <c r="B233" s="697"/>
      <c r="C233" s="698"/>
      <c r="D233" s="694"/>
      <c r="E233" s="675"/>
      <c r="F233" s="676"/>
      <c r="G233" s="676"/>
      <c r="H233" s="676"/>
      <c r="I233" s="676"/>
      <c r="J233" s="677"/>
      <c r="K233" s="49"/>
      <c r="L233" s="5"/>
      <c r="M233" s="5"/>
      <c r="N233" s="5"/>
      <c r="O233" s="5"/>
    </row>
    <row r="234" spans="2:15" s="1" customFormat="1" ht="12.75" customHeight="1" x14ac:dyDescent="0.2">
      <c r="B234" s="697"/>
      <c r="C234" s="698"/>
      <c r="D234" s="476" t="s">
        <v>114</v>
      </c>
      <c r="E234" s="341" t="s">
        <v>84</v>
      </c>
      <c r="F234" s="678" t="s">
        <v>123</v>
      </c>
      <c r="G234" s="679">
        <f>H245</f>
        <v>6276.59</v>
      </c>
      <c r="H234" s="679"/>
      <c r="I234" s="680">
        <f>J245</f>
        <v>6286.38</v>
      </c>
      <c r="J234" s="680"/>
      <c r="K234" s="49"/>
      <c r="L234" s="5"/>
      <c r="M234" s="5"/>
      <c r="N234" s="5"/>
      <c r="O234" s="5"/>
    </row>
    <row r="235" spans="2:15" s="1" customFormat="1" ht="14.45" customHeight="1" x14ac:dyDescent="0.2">
      <c r="B235" s="697"/>
      <c r="C235" s="698"/>
      <c r="D235" s="245" t="s">
        <v>115</v>
      </c>
      <c r="E235" s="341">
        <v>1</v>
      </c>
      <c r="F235" s="678"/>
      <c r="G235" s="679"/>
      <c r="H235" s="679"/>
      <c r="I235" s="680"/>
      <c r="J235" s="680"/>
      <c r="K235" s="49"/>
      <c r="L235" s="5"/>
      <c r="M235" s="342"/>
      <c r="N235" s="342"/>
      <c r="O235" s="5"/>
    </row>
    <row r="236" spans="2:15" s="56" customFormat="1" ht="12.75" x14ac:dyDescent="0.2">
      <c r="B236" s="343"/>
      <c r="C236" s="344"/>
      <c r="D236" s="345"/>
      <c r="E236" s="346"/>
      <c r="F236" s="347"/>
      <c r="G236" s="681" t="s">
        <v>95</v>
      </c>
      <c r="H236" s="681"/>
      <c r="I236" s="682" t="s">
        <v>96</v>
      </c>
      <c r="J236" s="682"/>
      <c r="K236" s="49"/>
      <c r="L236" s="5"/>
      <c r="M236" s="5"/>
      <c r="N236" s="5"/>
      <c r="O236" s="5"/>
    </row>
    <row r="237" spans="2:15" s="57" customFormat="1" ht="22.5" x14ac:dyDescent="0.25">
      <c r="B237" s="248" t="s">
        <v>72</v>
      </c>
      <c r="C237" s="249" t="s">
        <v>73</v>
      </c>
      <c r="D237" s="250" t="s">
        <v>74</v>
      </c>
      <c r="E237" s="348" t="s">
        <v>71</v>
      </c>
      <c r="F237" s="349" t="s">
        <v>76</v>
      </c>
      <c r="G237" s="236" t="s">
        <v>75</v>
      </c>
      <c r="H237" s="350" t="s">
        <v>77</v>
      </c>
      <c r="I237" s="238" t="s">
        <v>75</v>
      </c>
      <c r="J237" s="239" t="s">
        <v>77</v>
      </c>
      <c r="K237" s="50"/>
      <c r="L237" s="58"/>
      <c r="M237" s="58"/>
      <c r="N237" s="58"/>
      <c r="O237" s="58"/>
    </row>
    <row r="238" spans="2:15" s="1" customFormat="1" ht="22.5" x14ac:dyDescent="0.2">
      <c r="B238" s="255" t="s">
        <v>97</v>
      </c>
      <c r="C238" s="256" t="s">
        <v>1056</v>
      </c>
      <c r="D238" s="257" t="s">
        <v>1057</v>
      </c>
      <c r="E238" s="351" t="s">
        <v>84</v>
      </c>
      <c r="F238" s="247">
        <v>1</v>
      </c>
      <c r="G238" s="240" t="s">
        <v>1058</v>
      </c>
      <c r="H238" s="352">
        <f>TRUNC($F238*G238,2)</f>
        <v>1974.65</v>
      </c>
      <c r="I238" s="242" t="s">
        <v>1058</v>
      </c>
      <c r="J238" s="352">
        <f>TRUNC($F238*I238,2)</f>
        <v>1974.65</v>
      </c>
      <c r="K238" s="47"/>
      <c r="L238" s="5"/>
      <c r="M238" s="342"/>
      <c r="N238" s="342"/>
      <c r="O238" s="5"/>
    </row>
    <row r="239" spans="2:15" s="1" customFormat="1" ht="33.75" x14ac:dyDescent="0.2">
      <c r="B239" s="255" t="s">
        <v>124</v>
      </c>
      <c r="C239" s="256" t="s">
        <v>1064</v>
      </c>
      <c r="D239" s="257" t="s">
        <v>1060</v>
      </c>
      <c r="E239" s="351" t="s">
        <v>84</v>
      </c>
      <c r="F239" s="247">
        <v>1</v>
      </c>
      <c r="G239" s="240">
        <v>150.18</v>
      </c>
      <c r="H239" s="352">
        <f>TRUNC($F239*G239,2)</f>
        <v>150.18</v>
      </c>
      <c r="I239" s="242">
        <v>150.18</v>
      </c>
      <c r="J239" s="352">
        <f>TRUNC($F239*I239,2)</f>
        <v>150.18</v>
      </c>
      <c r="K239" s="47"/>
      <c r="L239" s="5"/>
      <c r="M239" s="342"/>
      <c r="N239" s="342"/>
      <c r="O239" s="5"/>
    </row>
    <row r="240" spans="2:15" s="1" customFormat="1" ht="22.5" x14ac:dyDescent="0.2">
      <c r="B240" s="255" t="s">
        <v>97</v>
      </c>
      <c r="C240" s="256" t="s">
        <v>1062</v>
      </c>
      <c r="D240" s="257" t="s">
        <v>1061</v>
      </c>
      <c r="E240" s="351" t="s">
        <v>84</v>
      </c>
      <c r="F240" s="247">
        <v>4</v>
      </c>
      <c r="G240" s="240" t="s">
        <v>1063</v>
      </c>
      <c r="H240" s="352">
        <f>TRUNC($F240*G240,2)</f>
        <v>3936.32</v>
      </c>
      <c r="I240" s="242" t="s">
        <v>1063</v>
      </c>
      <c r="J240" s="352">
        <f>TRUNC($F240*I240,2)</f>
        <v>3936.32</v>
      </c>
      <c r="K240" s="47"/>
      <c r="L240" s="5"/>
      <c r="M240" s="342"/>
      <c r="N240" s="342"/>
      <c r="O240" s="5"/>
    </row>
    <row r="241" spans="2:15" s="1" customFormat="1" ht="33.75" x14ac:dyDescent="0.2">
      <c r="B241" s="255" t="s">
        <v>97</v>
      </c>
      <c r="C241" s="256">
        <v>1524</v>
      </c>
      <c r="D241" s="543" t="s">
        <v>1065</v>
      </c>
      <c r="E241" s="351" t="s">
        <v>78</v>
      </c>
      <c r="F241" s="247">
        <v>0.28000000000000003</v>
      </c>
      <c r="G241" s="240" t="s">
        <v>1066</v>
      </c>
      <c r="H241" s="352">
        <f>TRUNC($F241*G241,2)</f>
        <v>129.97999999999999</v>
      </c>
      <c r="I241" s="242" t="s">
        <v>1066</v>
      </c>
      <c r="J241" s="352">
        <f>TRUNC($F241*I241,2)</f>
        <v>129.97999999999999</v>
      </c>
      <c r="K241" s="47"/>
      <c r="L241" s="5"/>
      <c r="M241" s="342"/>
      <c r="N241" s="342"/>
      <c r="O241" s="5"/>
    </row>
    <row r="242" spans="2:15" s="1" customFormat="1" ht="22.5" x14ac:dyDescent="0.2">
      <c r="B242" s="255" t="s">
        <v>98</v>
      </c>
      <c r="C242" s="256" t="s">
        <v>265</v>
      </c>
      <c r="D242" s="257" t="s">
        <v>441</v>
      </c>
      <c r="E242" s="351" t="s">
        <v>78</v>
      </c>
      <c r="F242" s="247">
        <v>0.28000000000000003</v>
      </c>
      <c r="G242" s="240" t="s">
        <v>521</v>
      </c>
      <c r="H242" s="352">
        <f>TRUNC($F242*G242,2)</f>
        <v>21.21</v>
      </c>
      <c r="I242" s="242" t="s">
        <v>522</v>
      </c>
      <c r="J242" s="352">
        <f>TRUNC($F242*I242,2)</f>
        <v>23.57</v>
      </c>
      <c r="K242" s="47"/>
      <c r="L242" s="5"/>
      <c r="M242" s="342"/>
      <c r="N242" s="342"/>
      <c r="O242" s="5"/>
    </row>
    <row r="243" spans="2:15" s="1" customFormat="1" ht="22.5" x14ac:dyDescent="0.2">
      <c r="B243" s="255" t="s">
        <v>98</v>
      </c>
      <c r="C243" s="256" t="s">
        <v>80</v>
      </c>
      <c r="D243" s="257" t="s">
        <v>81</v>
      </c>
      <c r="E243" s="351" t="s">
        <v>79</v>
      </c>
      <c r="F243" s="247">
        <v>1.5</v>
      </c>
      <c r="G243" s="240" t="s">
        <v>509</v>
      </c>
      <c r="H243" s="241">
        <f t="shared" ref="H243:H244" si="14">TRUNC($F243*G243,2)</f>
        <v>35.53</v>
      </c>
      <c r="I243" s="242" t="s">
        <v>510</v>
      </c>
      <c r="J243" s="243">
        <f t="shared" ref="J243:J244" si="15">TRUNC($F243*I243,2)</f>
        <v>39.76</v>
      </c>
      <c r="K243" s="47"/>
      <c r="M243" s="424"/>
      <c r="N243" s="424"/>
    </row>
    <row r="244" spans="2:15" s="1" customFormat="1" ht="22.5" x14ac:dyDescent="0.2">
      <c r="B244" s="255" t="s">
        <v>98</v>
      </c>
      <c r="C244" s="256" t="s">
        <v>82</v>
      </c>
      <c r="D244" s="257" t="s">
        <v>83</v>
      </c>
      <c r="E244" s="351" t="s">
        <v>79</v>
      </c>
      <c r="F244" s="247">
        <v>1.5</v>
      </c>
      <c r="G244" s="240" t="s">
        <v>507</v>
      </c>
      <c r="H244" s="241">
        <f t="shared" si="14"/>
        <v>28.72</v>
      </c>
      <c r="I244" s="242" t="s">
        <v>508</v>
      </c>
      <c r="J244" s="243">
        <f t="shared" si="15"/>
        <v>31.92</v>
      </c>
      <c r="K244" s="47"/>
      <c r="M244" s="424"/>
      <c r="N244" s="424"/>
    </row>
    <row r="245" spans="2:15" s="1" customFormat="1" ht="14.45" customHeight="1" x14ac:dyDescent="0.2">
      <c r="B245" s="355"/>
      <c r="C245" s="356"/>
      <c r="D245" s="356"/>
      <c r="E245" s="356"/>
      <c r="F245" s="357"/>
      <c r="G245" s="251" t="s">
        <v>87</v>
      </c>
      <c r="H245" s="358">
        <f>TRUNC(SUM(H238:H244),2)</f>
        <v>6276.59</v>
      </c>
      <c r="I245" s="253" t="s">
        <v>87</v>
      </c>
      <c r="J245" s="359">
        <f>TRUNC(SUM(J238:J244),2)</f>
        <v>6286.38</v>
      </c>
      <c r="K245" s="48"/>
      <c r="L245" s="5"/>
      <c r="M245" s="342"/>
      <c r="N245" s="342"/>
      <c r="O245" s="5"/>
    </row>
    <row r="246" spans="2:15" s="1" customFormat="1" ht="14.45" customHeight="1" x14ac:dyDescent="0.2">
      <c r="B246" s="59"/>
      <c r="C246" s="59"/>
      <c r="D246" s="59"/>
      <c r="E246" s="59"/>
      <c r="F246" s="59"/>
      <c r="G246" s="60"/>
      <c r="H246" s="60"/>
      <c r="I246" s="60"/>
      <c r="J246" s="60"/>
      <c r="K246" s="48"/>
      <c r="L246" s="5"/>
      <c r="M246" s="342"/>
      <c r="N246" s="342"/>
      <c r="O246" s="5"/>
    </row>
    <row r="247" spans="2:15" s="1" customFormat="1" ht="12.75" customHeight="1" x14ac:dyDescent="0.2">
      <c r="B247" s="658" t="s">
        <v>1086</v>
      </c>
      <c r="C247" s="659"/>
      <c r="D247" s="659"/>
      <c r="E247" s="659"/>
      <c r="F247" s="659"/>
      <c r="G247" s="659"/>
      <c r="H247" s="659"/>
      <c r="I247" s="659"/>
      <c r="J247" s="660"/>
      <c r="K247" s="49"/>
      <c r="L247" s="5" t="s">
        <v>503</v>
      </c>
      <c r="M247" s="5"/>
      <c r="N247" s="5"/>
      <c r="O247" s="5"/>
    </row>
    <row r="248" spans="2:15" s="1" customFormat="1" ht="15.75" customHeight="1" x14ac:dyDescent="0.2">
      <c r="B248" s="661"/>
      <c r="C248" s="662"/>
      <c r="D248" s="662"/>
      <c r="E248" s="662"/>
      <c r="F248" s="662"/>
      <c r="G248" s="662"/>
      <c r="H248" s="662"/>
      <c r="I248" s="662"/>
      <c r="J248" s="663"/>
      <c r="K248" s="49"/>
      <c r="L248" s="5"/>
      <c r="M248" s="5"/>
      <c r="N248" s="5"/>
      <c r="O248" s="5"/>
    </row>
    <row r="249" spans="2:15" s="1" customFormat="1" ht="12.75" x14ac:dyDescent="0.2">
      <c r="B249" s="683" t="s">
        <v>1121</v>
      </c>
      <c r="C249" s="684"/>
      <c r="D249" s="244" t="s">
        <v>122</v>
      </c>
      <c r="E249" s="668" t="s">
        <v>1087</v>
      </c>
      <c r="F249" s="668"/>
      <c r="G249" s="668"/>
      <c r="H249" s="668"/>
      <c r="I249" s="668"/>
      <c r="J249" s="669"/>
      <c r="K249" s="49"/>
      <c r="L249" s="5"/>
      <c r="M249" s="5"/>
      <c r="N249" s="5"/>
      <c r="O249" s="5"/>
    </row>
    <row r="250" spans="2:15" s="1" customFormat="1" ht="12.75" customHeight="1" x14ac:dyDescent="0.2">
      <c r="B250" s="685"/>
      <c r="C250" s="686"/>
      <c r="D250" s="687" t="s">
        <v>94</v>
      </c>
      <c r="E250" s="688" t="s">
        <v>1086</v>
      </c>
      <c r="F250" s="688"/>
      <c r="G250" s="688"/>
      <c r="H250" s="688"/>
      <c r="I250" s="688"/>
      <c r="J250" s="689"/>
      <c r="K250" s="49"/>
      <c r="L250" s="5"/>
      <c r="M250" s="5"/>
      <c r="N250" s="5"/>
      <c r="O250" s="5"/>
    </row>
    <row r="251" spans="2:15" s="1" customFormat="1" ht="25.5" customHeight="1" x14ac:dyDescent="0.2">
      <c r="B251" s="685"/>
      <c r="C251" s="686"/>
      <c r="D251" s="687"/>
      <c r="E251" s="688"/>
      <c r="F251" s="688"/>
      <c r="G251" s="690"/>
      <c r="H251" s="690"/>
      <c r="I251" s="690"/>
      <c r="J251" s="691"/>
      <c r="K251" s="49"/>
      <c r="L251" s="5"/>
      <c r="M251" s="5"/>
      <c r="N251" s="5"/>
      <c r="O251" s="5"/>
    </row>
    <row r="252" spans="2:15" s="1" customFormat="1" ht="12.75" customHeight="1" x14ac:dyDescent="0.2">
      <c r="B252" s="685"/>
      <c r="C252" s="686"/>
      <c r="D252" s="245" t="s">
        <v>114</v>
      </c>
      <c r="E252" s="341" t="s">
        <v>84</v>
      </c>
      <c r="F252" s="678" t="s">
        <v>123</v>
      </c>
      <c r="G252" s="679">
        <f>H270</f>
        <v>1068.6400000000001</v>
      </c>
      <c r="H252" s="679"/>
      <c r="I252" s="680">
        <f>J270</f>
        <v>1105.06</v>
      </c>
      <c r="J252" s="680"/>
      <c r="K252" s="49"/>
      <c r="L252" s="5"/>
      <c r="M252" s="5"/>
      <c r="N252" s="5"/>
      <c r="O252" s="5"/>
    </row>
    <row r="253" spans="2:15" s="1" customFormat="1" ht="12.75" customHeight="1" x14ac:dyDescent="0.2">
      <c r="B253" s="685"/>
      <c r="C253" s="686"/>
      <c r="D253" s="245" t="s">
        <v>115</v>
      </c>
      <c r="E253" s="341">
        <v>1</v>
      </c>
      <c r="F253" s="678"/>
      <c r="G253" s="679"/>
      <c r="H253" s="679"/>
      <c r="I253" s="680"/>
      <c r="J253" s="680"/>
      <c r="K253" s="49"/>
      <c r="L253" s="5"/>
      <c r="M253" s="342"/>
      <c r="N253" s="342"/>
      <c r="O253" s="5"/>
    </row>
    <row r="254" spans="2:15" s="56" customFormat="1" ht="12.75" x14ac:dyDescent="0.2">
      <c r="B254" s="343"/>
      <c r="C254" s="344"/>
      <c r="D254" s="345"/>
      <c r="E254" s="346"/>
      <c r="F254" s="347"/>
      <c r="G254" s="681" t="s">
        <v>95</v>
      </c>
      <c r="H254" s="681"/>
      <c r="I254" s="682" t="s">
        <v>96</v>
      </c>
      <c r="J254" s="682"/>
      <c r="K254" s="49"/>
      <c r="L254" s="5"/>
      <c r="M254" s="5"/>
      <c r="N254" s="5"/>
      <c r="O254" s="5"/>
    </row>
    <row r="255" spans="2:15" s="57" customFormat="1" ht="22.5" x14ac:dyDescent="0.25">
      <c r="B255" s="248" t="s">
        <v>72</v>
      </c>
      <c r="C255" s="249" t="s">
        <v>73</v>
      </c>
      <c r="D255" s="250" t="s">
        <v>74</v>
      </c>
      <c r="E255" s="348" t="s">
        <v>71</v>
      </c>
      <c r="F255" s="349" t="s">
        <v>76</v>
      </c>
      <c r="G255" s="236" t="s">
        <v>75</v>
      </c>
      <c r="H255" s="350" t="s">
        <v>77</v>
      </c>
      <c r="I255" s="238" t="s">
        <v>75</v>
      </c>
      <c r="J255" s="239" t="s">
        <v>77</v>
      </c>
      <c r="K255" s="50"/>
      <c r="L255" s="58"/>
      <c r="M255" s="58"/>
      <c r="N255" s="58"/>
      <c r="O255" s="58"/>
    </row>
    <row r="256" spans="2:15" s="1" customFormat="1" ht="22.5" x14ac:dyDescent="0.2">
      <c r="B256" s="255" t="s">
        <v>98</v>
      </c>
      <c r="C256" s="256" t="s">
        <v>265</v>
      </c>
      <c r="D256" s="257" t="s">
        <v>266</v>
      </c>
      <c r="E256" s="351" t="s">
        <v>78</v>
      </c>
      <c r="F256" s="247">
        <v>0.56000000000000005</v>
      </c>
      <c r="G256" s="240" t="s">
        <v>521</v>
      </c>
      <c r="H256" s="396">
        <f t="shared" ref="H256:H269" si="16">TRUNC($F256*G256,2)</f>
        <v>42.42</v>
      </c>
      <c r="I256" s="242" t="s">
        <v>522</v>
      </c>
      <c r="J256" s="352">
        <f t="shared" ref="J256:J269" si="17">TRUNC($F256*I256,2)</f>
        <v>47.14</v>
      </c>
      <c r="K256" s="49"/>
      <c r="L256" s="5"/>
      <c r="M256" s="342"/>
      <c r="N256" s="342"/>
      <c r="O256" s="5"/>
    </row>
    <row r="257" spans="2:15" s="1" customFormat="1" ht="22.5" x14ac:dyDescent="0.2">
      <c r="B257" s="255" t="s">
        <v>98</v>
      </c>
      <c r="C257" s="256" t="s">
        <v>1088</v>
      </c>
      <c r="D257" s="257" t="s">
        <v>1089</v>
      </c>
      <c r="E257" s="351" t="s">
        <v>86</v>
      </c>
      <c r="F257" s="247">
        <v>1.28</v>
      </c>
      <c r="G257" s="240" t="s">
        <v>1105</v>
      </c>
      <c r="H257" s="352">
        <f t="shared" si="16"/>
        <v>38.82</v>
      </c>
      <c r="I257" s="242" t="s">
        <v>1106</v>
      </c>
      <c r="J257" s="352">
        <f t="shared" si="17"/>
        <v>40.659999999999997</v>
      </c>
      <c r="K257" s="49"/>
      <c r="L257" s="5"/>
      <c r="M257" s="342"/>
      <c r="N257" s="342"/>
      <c r="O257" s="5"/>
    </row>
    <row r="258" spans="2:15" s="1" customFormat="1" ht="22.5" x14ac:dyDescent="0.2">
      <c r="B258" s="255" t="s">
        <v>98</v>
      </c>
      <c r="C258" s="256" t="s">
        <v>527</v>
      </c>
      <c r="D258" s="257" t="s">
        <v>526</v>
      </c>
      <c r="E258" s="351" t="s">
        <v>78</v>
      </c>
      <c r="F258" s="247">
        <v>0.31</v>
      </c>
      <c r="G258" s="240" t="s">
        <v>528</v>
      </c>
      <c r="H258" s="352">
        <f t="shared" si="16"/>
        <v>6.04</v>
      </c>
      <c r="I258" s="242" t="s">
        <v>529</v>
      </c>
      <c r="J258" s="352">
        <f t="shared" si="17"/>
        <v>6.63</v>
      </c>
      <c r="K258" s="49"/>
      <c r="L258" s="5"/>
      <c r="M258" s="342"/>
      <c r="N258" s="342"/>
      <c r="O258" s="5"/>
    </row>
    <row r="259" spans="2:15" s="1" customFormat="1" ht="33.75" x14ac:dyDescent="0.2">
      <c r="B259" s="255" t="s">
        <v>141</v>
      </c>
      <c r="C259" s="256" t="s">
        <v>153</v>
      </c>
      <c r="D259" s="257" t="s">
        <v>296</v>
      </c>
      <c r="E259" s="351" t="s">
        <v>86</v>
      </c>
      <c r="F259" s="247">
        <v>1.44</v>
      </c>
      <c r="G259" s="240">
        <f>H52</f>
        <v>77.17</v>
      </c>
      <c r="H259" s="352">
        <f t="shared" si="16"/>
        <v>111.12</v>
      </c>
      <c r="I259" s="242">
        <f>J52</f>
        <v>82.42</v>
      </c>
      <c r="J259" s="352">
        <f t="shared" si="17"/>
        <v>118.68</v>
      </c>
      <c r="K259" s="49"/>
      <c r="L259" s="5"/>
      <c r="M259" s="342"/>
      <c r="N259" s="342"/>
      <c r="O259" s="5"/>
    </row>
    <row r="260" spans="2:15" s="1" customFormat="1" ht="33.75" x14ac:dyDescent="0.2">
      <c r="B260" s="255" t="s">
        <v>98</v>
      </c>
      <c r="C260" s="256" t="s">
        <v>182</v>
      </c>
      <c r="D260" s="257" t="s">
        <v>385</v>
      </c>
      <c r="E260" s="351" t="s">
        <v>86</v>
      </c>
      <c r="F260" s="247">
        <v>4.08</v>
      </c>
      <c r="G260" s="240" t="s">
        <v>588</v>
      </c>
      <c r="H260" s="352">
        <f t="shared" si="16"/>
        <v>16.64</v>
      </c>
      <c r="I260" s="242" t="s">
        <v>589</v>
      </c>
      <c r="J260" s="352">
        <f t="shared" si="17"/>
        <v>17.87</v>
      </c>
      <c r="K260" s="49"/>
      <c r="L260" s="5"/>
      <c r="M260" s="342"/>
      <c r="N260" s="342"/>
      <c r="O260" s="5"/>
    </row>
    <row r="261" spans="2:15" s="1" customFormat="1" ht="45" x14ac:dyDescent="0.2">
      <c r="B261" s="255" t="s">
        <v>98</v>
      </c>
      <c r="C261" s="256" t="s">
        <v>1090</v>
      </c>
      <c r="D261" s="257" t="s">
        <v>1091</v>
      </c>
      <c r="E261" s="351" t="s">
        <v>86</v>
      </c>
      <c r="F261" s="247">
        <v>4.08</v>
      </c>
      <c r="G261" s="240" t="s">
        <v>1107</v>
      </c>
      <c r="H261" s="352">
        <f t="shared" si="16"/>
        <v>141.33000000000001</v>
      </c>
      <c r="I261" s="242" t="s">
        <v>1108</v>
      </c>
      <c r="J261" s="352">
        <f t="shared" si="17"/>
        <v>148.34</v>
      </c>
      <c r="K261" s="49"/>
      <c r="L261" s="5"/>
      <c r="M261" s="342"/>
      <c r="N261" s="342"/>
      <c r="O261" s="5"/>
    </row>
    <row r="262" spans="2:15" s="1" customFormat="1" ht="22.5" x14ac:dyDescent="0.2">
      <c r="B262" s="255" t="s">
        <v>98</v>
      </c>
      <c r="C262" s="256" t="s">
        <v>1092</v>
      </c>
      <c r="D262" s="257" t="s">
        <v>1093</v>
      </c>
      <c r="E262" s="351" t="s">
        <v>86</v>
      </c>
      <c r="F262" s="247">
        <v>3.66</v>
      </c>
      <c r="G262" s="240" t="s">
        <v>1109</v>
      </c>
      <c r="H262" s="352">
        <f t="shared" si="16"/>
        <v>188.63</v>
      </c>
      <c r="I262" s="242" t="s">
        <v>1110</v>
      </c>
      <c r="J262" s="352">
        <f t="shared" si="17"/>
        <v>189.14</v>
      </c>
      <c r="K262" s="49"/>
      <c r="L262" s="5"/>
      <c r="M262" s="342"/>
      <c r="N262" s="342"/>
      <c r="O262" s="5"/>
    </row>
    <row r="263" spans="2:15" s="1" customFormat="1" ht="22.5" x14ac:dyDescent="0.2">
      <c r="B263" s="255" t="s">
        <v>98</v>
      </c>
      <c r="C263" s="256" t="s">
        <v>1094</v>
      </c>
      <c r="D263" s="257" t="s">
        <v>1095</v>
      </c>
      <c r="E263" s="351" t="s">
        <v>125</v>
      </c>
      <c r="F263" s="247">
        <v>3.85</v>
      </c>
      <c r="G263" s="240" t="s">
        <v>1111</v>
      </c>
      <c r="H263" s="352">
        <f t="shared" si="16"/>
        <v>55.28</v>
      </c>
      <c r="I263" s="242" t="s">
        <v>1112</v>
      </c>
      <c r="J263" s="352">
        <f t="shared" si="17"/>
        <v>57.01</v>
      </c>
      <c r="K263" s="49"/>
      <c r="L263" s="5"/>
      <c r="M263" s="342"/>
      <c r="N263" s="342"/>
      <c r="O263" s="5"/>
    </row>
    <row r="264" spans="2:15" s="1" customFormat="1" ht="22.5" x14ac:dyDescent="0.2">
      <c r="B264" s="255" t="s">
        <v>98</v>
      </c>
      <c r="C264" s="256" t="s">
        <v>1096</v>
      </c>
      <c r="D264" s="257" t="s">
        <v>1097</v>
      </c>
      <c r="E264" s="351" t="s">
        <v>125</v>
      </c>
      <c r="F264" s="247">
        <v>11.76</v>
      </c>
      <c r="G264" s="240" t="s">
        <v>1113</v>
      </c>
      <c r="H264" s="352">
        <f t="shared" si="16"/>
        <v>164.16</v>
      </c>
      <c r="I264" s="242" t="s">
        <v>1114</v>
      </c>
      <c r="J264" s="352">
        <f t="shared" si="17"/>
        <v>167.58</v>
      </c>
      <c r="K264" s="49"/>
      <c r="L264" s="5"/>
      <c r="M264" s="342"/>
      <c r="N264" s="342"/>
      <c r="O264" s="5"/>
    </row>
    <row r="265" spans="2:15" s="1" customFormat="1" ht="22.5" x14ac:dyDescent="0.2">
      <c r="B265" s="255" t="s">
        <v>98</v>
      </c>
      <c r="C265" s="256" t="s">
        <v>1098</v>
      </c>
      <c r="D265" s="257" t="s">
        <v>1099</v>
      </c>
      <c r="E265" s="351" t="s">
        <v>78</v>
      </c>
      <c r="F265" s="247">
        <v>7.0000000000000007E-2</v>
      </c>
      <c r="G265" s="240" t="s">
        <v>1115</v>
      </c>
      <c r="H265" s="352">
        <f t="shared" si="16"/>
        <v>34.549999999999997</v>
      </c>
      <c r="I265" s="242" t="s">
        <v>1116</v>
      </c>
      <c r="J265" s="352">
        <f t="shared" si="17"/>
        <v>35.229999999999997</v>
      </c>
      <c r="K265" s="49"/>
      <c r="L265" s="5"/>
      <c r="M265" s="342"/>
      <c r="N265" s="342"/>
      <c r="O265" s="5"/>
    </row>
    <row r="266" spans="2:15" s="1" customFormat="1" ht="22.5" x14ac:dyDescent="0.2">
      <c r="B266" s="255" t="s">
        <v>98</v>
      </c>
      <c r="C266" s="256" t="s">
        <v>1100</v>
      </c>
      <c r="D266" s="257" t="s">
        <v>1101</v>
      </c>
      <c r="E266" s="351" t="s">
        <v>78</v>
      </c>
      <c r="F266" s="247">
        <v>7.0000000000000007E-2</v>
      </c>
      <c r="G266" s="240" t="s">
        <v>1117</v>
      </c>
      <c r="H266" s="352">
        <f t="shared" si="16"/>
        <v>18.12</v>
      </c>
      <c r="I266" s="242" t="s">
        <v>1118</v>
      </c>
      <c r="J266" s="352">
        <f t="shared" si="17"/>
        <v>20.190000000000001</v>
      </c>
      <c r="K266" s="49"/>
      <c r="L266" s="5"/>
      <c r="M266" s="342"/>
      <c r="N266" s="342"/>
      <c r="O266" s="5"/>
    </row>
    <row r="267" spans="2:15" s="1" customFormat="1" ht="33.75" x14ac:dyDescent="0.2">
      <c r="B267" s="255" t="s">
        <v>98</v>
      </c>
      <c r="C267" s="256" t="s">
        <v>1102</v>
      </c>
      <c r="D267" s="257" t="s">
        <v>1103</v>
      </c>
      <c r="E267" s="351" t="s">
        <v>86</v>
      </c>
      <c r="F267" s="247">
        <v>0.64</v>
      </c>
      <c r="G267" s="240" t="s">
        <v>1119</v>
      </c>
      <c r="H267" s="352">
        <f t="shared" si="16"/>
        <v>208.42</v>
      </c>
      <c r="I267" s="242" t="s">
        <v>1120</v>
      </c>
      <c r="J267" s="352">
        <f t="shared" si="17"/>
        <v>211.39</v>
      </c>
      <c r="K267" s="49"/>
      <c r="L267" s="5"/>
      <c r="M267" s="342"/>
      <c r="N267" s="342"/>
      <c r="O267" s="5"/>
    </row>
    <row r="268" spans="2:15" s="1" customFormat="1" ht="22.5" x14ac:dyDescent="0.2">
      <c r="B268" s="255" t="s">
        <v>98</v>
      </c>
      <c r="C268" s="256" t="s">
        <v>276</v>
      </c>
      <c r="D268" s="257" t="s">
        <v>785</v>
      </c>
      <c r="E268" s="351" t="s">
        <v>86</v>
      </c>
      <c r="F268" s="247">
        <v>2.58</v>
      </c>
      <c r="G268" s="240" t="s">
        <v>786</v>
      </c>
      <c r="H268" s="352">
        <f t="shared" si="16"/>
        <v>10.19</v>
      </c>
      <c r="I268" s="242" t="s">
        <v>787</v>
      </c>
      <c r="J268" s="352">
        <f t="shared" si="17"/>
        <v>10.81</v>
      </c>
      <c r="K268" s="49"/>
      <c r="L268" s="5"/>
      <c r="M268" s="342"/>
      <c r="N268" s="342"/>
      <c r="O268" s="5"/>
    </row>
    <row r="269" spans="2:15" s="1" customFormat="1" ht="22.5" x14ac:dyDescent="0.2">
      <c r="B269" s="255" t="s">
        <v>98</v>
      </c>
      <c r="C269" s="256" t="s">
        <v>89</v>
      </c>
      <c r="D269" s="257" t="s">
        <v>799</v>
      </c>
      <c r="E269" s="351" t="s">
        <v>86</v>
      </c>
      <c r="F269" s="247">
        <v>2.58</v>
      </c>
      <c r="G269" s="240" t="s">
        <v>800</v>
      </c>
      <c r="H269" s="352">
        <f t="shared" si="16"/>
        <v>32.92</v>
      </c>
      <c r="I269" s="242" t="s">
        <v>801</v>
      </c>
      <c r="J269" s="352">
        <f t="shared" si="17"/>
        <v>34.39</v>
      </c>
      <c r="K269" s="49"/>
      <c r="L269" s="5"/>
      <c r="M269" s="342"/>
      <c r="N269" s="342"/>
      <c r="O269" s="5"/>
    </row>
    <row r="270" spans="2:15" s="1" customFormat="1" ht="12.75" x14ac:dyDescent="0.2">
      <c r="B270" s="355"/>
      <c r="C270" s="356"/>
      <c r="D270" s="356"/>
      <c r="E270" s="356"/>
      <c r="F270" s="397"/>
      <c r="G270" s="251" t="s">
        <v>87</v>
      </c>
      <c r="H270" s="358">
        <f>TRUNC(SUM(H256:H269),2)</f>
        <v>1068.6400000000001</v>
      </c>
      <c r="I270" s="253" t="s">
        <v>87</v>
      </c>
      <c r="J270" s="359">
        <f>TRUNC(SUM(J256:J269),2)</f>
        <v>1105.06</v>
      </c>
      <c r="K270" s="398"/>
      <c r="L270" s="5"/>
      <c r="M270" s="342"/>
      <c r="N270" s="342"/>
      <c r="O270" s="5"/>
    </row>
    <row r="271" spans="2:15" s="61" customFormat="1" ht="14.45" customHeight="1" x14ac:dyDescent="0.3">
      <c r="B271" s="107"/>
      <c r="C271" s="107"/>
      <c r="D271" s="107"/>
      <c r="E271" s="107"/>
      <c r="F271" s="107"/>
      <c r="G271" s="108"/>
      <c r="H271" s="108"/>
      <c r="I271" s="108"/>
      <c r="J271" s="108"/>
      <c r="K271" s="113"/>
      <c r="L271" s="5"/>
      <c r="M271" s="1"/>
    </row>
    <row r="272" spans="2:15" s="61" customFormat="1" ht="12.75" customHeight="1" x14ac:dyDescent="0.3">
      <c r="B272" s="658" t="s">
        <v>1130</v>
      </c>
      <c r="C272" s="659"/>
      <c r="D272" s="659"/>
      <c r="E272" s="659"/>
      <c r="F272" s="659"/>
      <c r="G272" s="659"/>
      <c r="H272" s="659"/>
      <c r="I272" s="659"/>
      <c r="J272" s="660"/>
      <c r="K272" s="110"/>
      <c r="L272" s="5" t="s">
        <v>503</v>
      </c>
      <c r="M272" s="1"/>
    </row>
    <row r="273" spans="2:13" s="61" customFormat="1" ht="14.25" customHeight="1" x14ac:dyDescent="0.3">
      <c r="B273" s="661"/>
      <c r="C273" s="662"/>
      <c r="D273" s="662"/>
      <c r="E273" s="662"/>
      <c r="F273" s="662"/>
      <c r="G273" s="662"/>
      <c r="H273" s="662"/>
      <c r="I273" s="662"/>
      <c r="J273" s="663"/>
      <c r="K273" s="110"/>
      <c r="L273" s="5"/>
      <c r="M273" s="1"/>
    </row>
    <row r="274" spans="2:13" s="61" customFormat="1" x14ac:dyDescent="0.3">
      <c r="B274" s="664" t="s">
        <v>1104</v>
      </c>
      <c r="C274" s="665"/>
      <c r="D274" s="475" t="s">
        <v>122</v>
      </c>
      <c r="E274" s="668" t="s">
        <v>1135</v>
      </c>
      <c r="F274" s="668"/>
      <c r="G274" s="668"/>
      <c r="H274" s="668"/>
      <c r="I274" s="668"/>
      <c r="J274" s="669"/>
      <c r="K274" s="110"/>
      <c r="L274" s="5"/>
      <c r="M274" s="1"/>
    </row>
    <row r="275" spans="2:13" s="61" customFormat="1" ht="12.75" customHeight="1" x14ac:dyDescent="0.3">
      <c r="B275" s="666"/>
      <c r="C275" s="667"/>
      <c r="D275" s="670" t="s">
        <v>94</v>
      </c>
      <c r="E275" s="672" t="s">
        <v>1131</v>
      </c>
      <c r="F275" s="673"/>
      <c r="G275" s="673"/>
      <c r="H275" s="673"/>
      <c r="I275" s="673"/>
      <c r="J275" s="674"/>
      <c r="K275" s="110"/>
      <c r="L275" s="5"/>
      <c r="M275" s="1"/>
    </row>
    <row r="276" spans="2:13" s="61" customFormat="1" ht="18.75" customHeight="1" x14ac:dyDescent="0.3">
      <c r="B276" s="666"/>
      <c r="C276" s="667"/>
      <c r="D276" s="671"/>
      <c r="E276" s="675"/>
      <c r="F276" s="676"/>
      <c r="G276" s="676"/>
      <c r="H276" s="676"/>
      <c r="I276" s="676"/>
      <c r="J276" s="677"/>
      <c r="K276" s="110"/>
      <c r="L276" s="5"/>
      <c r="M276" s="1"/>
    </row>
    <row r="277" spans="2:13" s="61" customFormat="1" ht="12.75" customHeight="1" x14ac:dyDescent="0.3">
      <c r="B277" s="666"/>
      <c r="C277" s="667"/>
      <c r="D277" s="476" t="s">
        <v>114</v>
      </c>
      <c r="E277" s="341" t="s">
        <v>84</v>
      </c>
      <c r="F277" s="678" t="s">
        <v>123</v>
      </c>
      <c r="G277" s="679">
        <f>H282</f>
        <v>4978.49</v>
      </c>
      <c r="H277" s="679"/>
      <c r="I277" s="680">
        <f>J282</f>
        <v>4978.49</v>
      </c>
      <c r="J277" s="680"/>
      <c r="K277" s="110"/>
      <c r="L277" s="5"/>
      <c r="M277" s="1"/>
    </row>
    <row r="278" spans="2:13" s="61" customFormat="1" ht="12.75" customHeight="1" x14ac:dyDescent="0.3">
      <c r="B278" s="666"/>
      <c r="C278" s="667"/>
      <c r="D278" s="245" t="s">
        <v>115</v>
      </c>
      <c r="E278" s="341">
        <v>1</v>
      </c>
      <c r="F278" s="678"/>
      <c r="G278" s="679"/>
      <c r="H278" s="679"/>
      <c r="I278" s="680"/>
      <c r="J278" s="680"/>
      <c r="K278" s="110"/>
      <c r="L278" s="5"/>
      <c r="M278" s="1"/>
    </row>
    <row r="279" spans="2:13" s="114" customFormat="1" ht="14.25" customHeight="1" x14ac:dyDescent="0.3">
      <c r="B279" s="65"/>
      <c r="C279" s="66"/>
      <c r="D279" s="67"/>
      <c r="E279" s="537"/>
      <c r="F279" s="538"/>
      <c r="G279" s="681" t="s">
        <v>95</v>
      </c>
      <c r="H279" s="681"/>
      <c r="I279" s="682" t="s">
        <v>96</v>
      </c>
      <c r="J279" s="682"/>
      <c r="K279" s="110"/>
      <c r="L279" s="5"/>
      <c r="M279" s="56"/>
    </row>
    <row r="280" spans="2:13" s="116" customFormat="1" ht="22.5" x14ac:dyDescent="0.25">
      <c r="B280" s="248" t="s">
        <v>72</v>
      </c>
      <c r="C280" s="249" t="s">
        <v>73</v>
      </c>
      <c r="D280" s="250" t="s">
        <v>74</v>
      </c>
      <c r="E280" s="348" t="s">
        <v>71</v>
      </c>
      <c r="F280" s="349" t="s">
        <v>76</v>
      </c>
      <c r="G280" s="236" t="s">
        <v>75</v>
      </c>
      <c r="H280" s="350" t="s">
        <v>77</v>
      </c>
      <c r="I280" s="238" t="s">
        <v>75</v>
      </c>
      <c r="J280" s="239" t="s">
        <v>77</v>
      </c>
      <c r="K280" s="115"/>
      <c r="L280" s="58"/>
      <c r="M280" s="57"/>
    </row>
    <row r="281" spans="2:13" s="61" customFormat="1" ht="22.5" x14ac:dyDescent="0.3">
      <c r="B281" s="255" t="s">
        <v>1132</v>
      </c>
      <c r="C281" s="256" t="s">
        <v>1133</v>
      </c>
      <c r="D281" s="257" t="s">
        <v>1134</v>
      </c>
      <c r="E281" s="351" t="s">
        <v>84</v>
      </c>
      <c r="F281" s="247">
        <v>1</v>
      </c>
      <c r="G281" s="240">
        <v>4978.49</v>
      </c>
      <c r="H281" s="352">
        <f>TRUNC($F281*G281,2)</f>
        <v>4978.49</v>
      </c>
      <c r="I281" s="242">
        <v>4978.49</v>
      </c>
      <c r="J281" s="352">
        <f>TRUNC($F281*I281,2)</f>
        <v>4978.49</v>
      </c>
      <c r="K281" s="110"/>
      <c r="L281" s="5"/>
      <c r="M281" s="1"/>
    </row>
    <row r="282" spans="2:13" s="61" customFormat="1" x14ac:dyDescent="0.3">
      <c r="B282" s="68"/>
      <c r="C282" s="69"/>
      <c r="D282" s="69"/>
      <c r="E282" s="69"/>
      <c r="F282" s="539"/>
      <c r="G282" s="251" t="s">
        <v>87</v>
      </c>
      <c r="H282" s="358">
        <f>TRUNC(SUM(H281:H281),2)</f>
        <v>4978.49</v>
      </c>
      <c r="I282" s="253" t="s">
        <v>87</v>
      </c>
      <c r="J282" s="359">
        <f>TRUNC(SUM(J281:J281),2)</f>
        <v>4978.49</v>
      </c>
      <c r="K282" s="117"/>
      <c r="L282" s="5"/>
      <c r="M282" s="1"/>
    </row>
    <row r="283" spans="2:13" s="61" customFormat="1" ht="14.45" customHeight="1" x14ac:dyDescent="0.3">
      <c r="B283" s="107"/>
      <c r="C283" s="107"/>
      <c r="D283" s="107"/>
      <c r="E283" s="107"/>
      <c r="F283" s="107"/>
      <c r="G283" s="108"/>
      <c r="H283" s="108"/>
      <c r="I283" s="108"/>
      <c r="J283" s="108"/>
      <c r="K283" s="113"/>
      <c r="L283" s="5"/>
      <c r="M283" s="1"/>
    </row>
    <row r="284" spans="2:13" s="61" customFormat="1" ht="12.75" customHeight="1" x14ac:dyDescent="0.3">
      <c r="B284" s="658" t="s">
        <v>1137</v>
      </c>
      <c r="C284" s="659"/>
      <c r="D284" s="659"/>
      <c r="E284" s="659"/>
      <c r="F284" s="659"/>
      <c r="G284" s="659"/>
      <c r="H284" s="659"/>
      <c r="I284" s="659"/>
      <c r="J284" s="660"/>
      <c r="K284" s="110"/>
      <c r="L284" s="5" t="s">
        <v>503</v>
      </c>
      <c r="M284" s="1"/>
    </row>
    <row r="285" spans="2:13" s="61" customFormat="1" ht="14.25" customHeight="1" x14ac:dyDescent="0.3">
      <c r="B285" s="661"/>
      <c r="C285" s="662"/>
      <c r="D285" s="662"/>
      <c r="E285" s="662"/>
      <c r="F285" s="662"/>
      <c r="G285" s="662"/>
      <c r="H285" s="662"/>
      <c r="I285" s="662"/>
      <c r="J285" s="663"/>
      <c r="K285" s="110"/>
      <c r="L285" s="5"/>
      <c r="M285" s="1"/>
    </row>
    <row r="286" spans="2:13" s="61" customFormat="1" x14ac:dyDescent="0.3">
      <c r="B286" s="664" t="s">
        <v>975</v>
      </c>
      <c r="C286" s="665"/>
      <c r="D286" s="475" t="s">
        <v>122</v>
      </c>
      <c r="E286" s="668" t="s">
        <v>1142</v>
      </c>
      <c r="F286" s="668"/>
      <c r="G286" s="668"/>
      <c r="H286" s="668"/>
      <c r="I286" s="668"/>
      <c r="J286" s="669"/>
      <c r="K286" s="110"/>
      <c r="L286" s="5"/>
      <c r="M286" s="1"/>
    </row>
    <row r="287" spans="2:13" s="61" customFormat="1" ht="12.75" customHeight="1" x14ac:dyDescent="0.3">
      <c r="B287" s="666"/>
      <c r="C287" s="667"/>
      <c r="D287" s="670" t="s">
        <v>94</v>
      </c>
      <c r="E287" s="672" t="s">
        <v>1138</v>
      </c>
      <c r="F287" s="673"/>
      <c r="G287" s="673"/>
      <c r="H287" s="673"/>
      <c r="I287" s="673"/>
      <c r="J287" s="674"/>
      <c r="K287" s="110"/>
      <c r="L287" s="5"/>
      <c r="M287" s="1"/>
    </row>
    <row r="288" spans="2:13" s="61" customFormat="1" ht="27" customHeight="1" x14ac:dyDescent="0.3">
      <c r="B288" s="666"/>
      <c r="C288" s="667"/>
      <c r="D288" s="671"/>
      <c r="E288" s="675"/>
      <c r="F288" s="676"/>
      <c r="G288" s="676"/>
      <c r="H288" s="676"/>
      <c r="I288" s="676"/>
      <c r="J288" s="677"/>
      <c r="K288" s="110"/>
      <c r="L288" s="5"/>
      <c r="M288" s="1"/>
    </row>
    <row r="289" spans="2:13" s="61" customFormat="1" ht="12.75" customHeight="1" x14ac:dyDescent="0.3">
      <c r="B289" s="666"/>
      <c r="C289" s="667"/>
      <c r="D289" s="476" t="s">
        <v>114</v>
      </c>
      <c r="E289" s="341" t="s">
        <v>84</v>
      </c>
      <c r="F289" s="678" t="s">
        <v>123</v>
      </c>
      <c r="G289" s="679">
        <f>H297</f>
        <v>3890.87</v>
      </c>
      <c r="H289" s="679"/>
      <c r="I289" s="680">
        <f>J297</f>
        <v>3895.21</v>
      </c>
      <c r="J289" s="680"/>
      <c r="K289" s="110"/>
      <c r="L289" s="5"/>
      <c r="M289" s="1"/>
    </row>
    <row r="290" spans="2:13" s="61" customFormat="1" ht="12.75" customHeight="1" x14ac:dyDescent="0.3">
      <c r="B290" s="666"/>
      <c r="C290" s="667"/>
      <c r="D290" s="245" t="s">
        <v>115</v>
      </c>
      <c r="E290" s="341">
        <v>1</v>
      </c>
      <c r="F290" s="678"/>
      <c r="G290" s="679"/>
      <c r="H290" s="679"/>
      <c r="I290" s="680"/>
      <c r="J290" s="680"/>
      <c r="K290" s="110"/>
      <c r="L290" s="5"/>
      <c r="M290" s="1"/>
    </row>
    <row r="291" spans="2:13" s="114" customFormat="1" ht="14.25" customHeight="1" x14ac:dyDescent="0.3">
      <c r="B291" s="65"/>
      <c r="C291" s="66"/>
      <c r="D291" s="67"/>
      <c r="E291" s="537"/>
      <c r="F291" s="538"/>
      <c r="G291" s="681" t="s">
        <v>95</v>
      </c>
      <c r="H291" s="681"/>
      <c r="I291" s="682" t="s">
        <v>96</v>
      </c>
      <c r="J291" s="682"/>
      <c r="K291" s="110"/>
      <c r="L291" s="5"/>
      <c r="M291" s="56"/>
    </row>
    <row r="292" spans="2:13" s="116" customFormat="1" ht="22.5" x14ac:dyDescent="0.25">
      <c r="B292" s="248" t="s">
        <v>72</v>
      </c>
      <c r="C292" s="249" t="s">
        <v>73</v>
      </c>
      <c r="D292" s="250" t="s">
        <v>74</v>
      </c>
      <c r="E292" s="348" t="s">
        <v>71</v>
      </c>
      <c r="F292" s="349" t="s">
        <v>76</v>
      </c>
      <c r="G292" s="236" t="s">
        <v>75</v>
      </c>
      <c r="H292" s="350" t="s">
        <v>77</v>
      </c>
      <c r="I292" s="238" t="s">
        <v>75</v>
      </c>
      <c r="J292" s="239" t="s">
        <v>77</v>
      </c>
      <c r="K292" s="115"/>
      <c r="L292" s="58"/>
      <c r="M292" s="57"/>
    </row>
    <row r="293" spans="2:13" s="61" customFormat="1" ht="33.75" x14ac:dyDescent="0.3">
      <c r="B293" s="477" t="s">
        <v>124</v>
      </c>
      <c r="C293" s="256" t="s">
        <v>1139</v>
      </c>
      <c r="D293" s="257" t="s">
        <v>1140</v>
      </c>
      <c r="E293" s="351" t="s">
        <v>84</v>
      </c>
      <c r="F293" s="247">
        <v>1</v>
      </c>
      <c r="G293" s="240">
        <v>3770</v>
      </c>
      <c r="H293" s="352">
        <f>TRUNC($F293*G293,2)</f>
        <v>3770</v>
      </c>
      <c r="I293" s="242">
        <v>3770</v>
      </c>
      <c r="J293" s="352">
        <f>TRUNC($F293*I293,2)</f>
        <v>3770</v>
      </c>
      <c r="K293" s="110"/>
      <c r="L293" s="5"/>
      <c r="M293" s="1"/>
    </row>
    <row r="294" spans="2:13" s="61" customFormat="1" ht="33.75" x14ac:dyDescent="0.3">
      <c r="B294" s="255" t="s">
        <v>97</v>
      </c>
      <c r="C294" s="256" t="s">
        <v>1141</v>
      </c>
      <c r="D294" s="257" t="s">
        <v>1065</v>
      </c>
      <c r="E294" s="351" t="s">
        <v>78</v>
      </c>
      <c r="F294" s="247">
        <v>0.18</v>
      </c>
      <c r="G294" s="240" t="s">
        <v>1066</v>
      </c>
      <c r="H294" s="352">
        <f>TRUNC($F294*G294,2)</f>
        <v>83.55</v>
      </c>
      <c r="I294" s="242" t="s">
        <v>1066</v>
      </c>
      <c r="J294" s="352">
        <f>TRUNC($F294*I294,2)</f>
        <v>83.55</v>
      </c>
      <c r="K294" s="110"/>
      <c r="L294" s="5"/>
      <c r="M294" s="1"/>
    </row>
    <row r="295" spans="2:13" s="61" customFormat="1" ht="22.5" x14ac:dyDescent="0.3">
      <c r="B295" s="477" t="s">
        <v>98</v>
      </c>
      <c r="C295" s="256" t="s">
        <v>265</v>
      </c>
      <c r="D295" s="257" t="s">
        <v>266</v>
      </c>
      <c r="E295" s="351" t="s">
        <v>78</v>
      </c>
      <c r="F295" s="247">
        <v>0.18</v>
      </c>
      <c r="G295" s="240" t="s">
        <v>521</v>
      </c>
      <c r="H295" s="352">
        <f>TRUNC($F295*G295,2)</f>
        <v>13.63</v>
      </c>
      <c r="I295" s="242" t="s">
        <v>522</v>
      </c>
      <c r="J295" s="352">
        <f>TRUNC($F295*I295,2)</f>
        <v>15.15</v>
      </c>
      <c r="K295" s="110"/>
      <c r="L295" s="5"/>
      <c r="M295" s="1"/>
    </row>
    <row r="296" spans="2:13" s="61" customFormat="1" ht="22.5" x14ac:dyDescent="0.3">
      <c r="B296" s="477" t="s">
        <v>98</v>
      </c>
      <c r="C296" s="256" t="s">
        <v>80</v>
      </c>
      <c r="D296" s="257" t="s">
        <v>81</v>
      </c>
      <c r="E296" s="351" t="s">
        <v>79</v>
      </c>
      <c r="F296" s="247">
        <v>1</v>
      </c>
      <c r="G296" s="240" t="s">
        <v>509</v>
      </c>
      <c r="H296" s="352">
        <f>TRUNC($F296*G296,2)</f>
        <v>23.69</v>
      </c>
      <c r="I296" s="242" t="s">
        <v>510</v>
      </c>
      <c r="J296" s="352">
        <f>TRUNC($F296*I296,2)</f>
        <v>26.51</v>
      </c>
      <c r="K296" s="110"/>
      <c r="L296" s="5"/>
      <c r="M296" s="1"/>
    </row>
    <row r="297" spans="2:13" s="61" customFormat="1" x14ac:dyDescent="0.3">
      <c r="B297" s="68"/>
      <c r="C297" s="69"/>
      <c r="D297" s="69"/>
      <c r="E297" s="69"/>
      <c r="F297" s="539"/>
      <c r="G297" s="251" t="s">
        <v>87</v>
      </c>
      <c r="H297" s="358">
        <f>TRUNC(SUM(H293:H296),2)</f>
        <v>3890.87</v>
      </c>
      <c r="I297" s="253" t="s">
        <v>87</v>
      </c>
      <c r="J297" s="359">
        <f>TRUNC(SUM(J293:J296),2)</f>
        <v>3895.21</v>
      </c>
      <c r="K297" s="117"/>
      <c r="L297" s="5"/>
      <c r="M297" s="1"/>
    </row>
    <row r="298" spans="2:13" s="61" customFormat="1" ht="14.45" customHeight="1" x14ac:dyDescent="0.3">
      <c r="B298" s="107"/>
      <c r="C298" s="107"/>
      <c r="D298" s="107"/>
      <c r="E298" s="107"/>
      <c r="F298" s="107"/>
      <c r="G298" s="108"/>
      <c r="H298" s="108"/>
      <c r="I298" s="108"/>
      <c r="J298" s="108"/>
      <c r="K298" s="113"/>
      <c r="L298" s="5"/>
      <c r="M298" s="1"/>
    </row>
    <row r="299" spans="2:13" s="61" customFormat="1" ht="12.75" customHeight="1" x14ac:dyDescent="0.3">
      <c r="B299" s="658" t="s">
        <v>1145</v>
      </c>
      <c r="C299" s="659"/>
      <c r="D299" s="659"/>
      <c r="E299" s="659"/>
      <c r="F299" s="659"/>
      <c r="G299" s="659"/>
      <c r="H299" s="659"/>
      <c r="I299" s="659"/>
      <c r="J299" s="660"/>
      <c r="K299" s="110"/>
      <c r="L299" s="5" t="s">
        <v>503</v>
      </c>
      <c r="M299" s="1"/>
    </row>
    <row r="300" spans="2:13" s="61" customFormat="1" ht="14.25" customHeight="1" x14ac:dyDescent="0.3">
      <c r="B300" s="661"/>
      <c r="C300" s="662"/>
      <c r="D300" s="662"/>
      <c r="E300" s="662"/>
      <c r="F300" s="662"/>
      <c r="G300" s="662"/>
      <c r="H300" s="662"/>
      <c r="I300" s="662"/>
      <c r="J300" s="663"/>
      <c r="K300" s="110"/>
      <c r="L300" s="5"/>
      <c r="M300" s="1"/>
    </row>
    <row r="301" spans="2:13" s="61" customFormat="1" x14ac:dyDescent="0.3">
      <c r="B301" s="664" t="s">
        <v>988</v>
      </c>
      <c r="C301" s="665"/>
      <c r="D301" s="475" t="s">
        <v>122</v>
      </c>
      <c r="E301" s="668" t="s">
        <v>1149</v>
      </c>
      <c r="F301" s="668"/>
      <c r="G301" s="668"/>
      <c r="H301" s="668"/>
      <c r="I301" s="668"/>
      <c r="J301" s="669"/>
      <c r="K301" s="110"/>
      <c r="L301" s="5"/>
      <c r="M301" s="1"/>
    </row>
    <row r="302" spans="2:13" s="61" customFormat="1" ht="12.75" customHeight="1" x14ac:dyDescent="0.3">
      <c r="B302" s="666"/>
      <c r="C302" s="667"/>
      <c r="D302" s="670" t="s">
        <v>94</v>
      </c>
      <c r="E302" s="672" t="s">
        <v>1146</v>
      </c>
      <c r="F302" s="673"/>
      <c r="G302" s="673"/>
      <c r="H302" s="673"/>
      <c r="I302" s="673"/>
      <c r="J302" s="674"/>
      <c r="K302" s="110"/>
      <c r="L302" s="5"/>
      <c r="M302" s="1"/>
    </row>
    <row r="303" spans="2:13" s="61" customFormat="1" ht="27" customHeight="1" x14ac:dyDescent="0.3">
      <c r="B303" s="666"/>
      <c r="C303" s="667"/>
      <c r="D303" s="671"/>
      <c r="E303" s="675"/>
      <c r="F303" s="676"/>
      <c r="G303" s="676"/>
      <c r="H303" s="676"/>
      <c r="I303" s="676"/>
      <c r="J303" s="677"/>
      <c r="K303" s="110"/>
      <c r="L303" s="5"/>
      <c r="M303" s="1"/>
    </row>
    <row r="304" spans="2:13" s="61" customFormat="1" ht="12.75" customHeight="1" x14ac:dyDescent="0.3">
      <c r="B304" s="666"/>
      <c r="C304" s="667"/>
      <c r="D304" s="476" t="s">
        <v>114</v>
      </c>
      <c r="E304" s="341" t="s">
        <v>84</v>
      </c>
      <c r="F304" s="678" t="s">
        <v>123</v>
      </c>
      <c r="G304" s="679">
        <f>H310</f>
        <v>2022.82</v>
      </c>
      <c r="H304" s="679"/>
      <c r="I304" s="680">
        <f>J310</f>
        <v>2022.82</v>
      </c>
      <c r="J304" s="680"/>
      <c r="K304" s="110"/>
      <c r="L304" s="5"/>
      <c r="M304" s="1"/>
    </row>
    <row r="305" spans="2:13" s="61" customFormat="1" ht="12.75" customHeight="1" x14ac:dyDescent="0.3">
      <c r="B305" s="666"/>
      <c r="C305" s="667"/>
      <c r="D305" s="245" t="s">
        <v>115</v>
      </c>
      <c r="E305" s="341">
        <v>1</v>
      </c>
      <c r="F305" s="678"/>
      <c r="G305" s="679"/>
      <c r="H305" s="679"/>
      <c r="I305" s="680"/>
      <c r="J305" s="680"/>
      <c r="K305" s="110"/>
      <c r="L305" s="5"/>
      <c r="M305" s="1"/>
    </row>
    <row r="306" spans="2:13" s="114" customFormat="1" ht="14.25" customHeight="1" x14ac:dyDescent="0.3">
      <c r="B306" s="65"/>
      <c r="C306" s="66"/>
      <c r="D306" s="67"/>
      <c r="E306" s="537"/>
      <c r="F306" s="538"/>
      <c r="G306" s="681" t="s">
        <v>95</v>
      </c>
      <c r="H306" s="681"/>
      <c r="I306" s="682" t="s">
        <v>96</v>
      </c>
      <c r="J306" s="682"/>
      <c r="K306" s="110"/>
      <c r="L306" s="5"/>
      <c r="M306" s="56"/>
    </row>
    <row r="307" spans="2:13" s="116" customFormat="1" ht="22.5" x14ac:dyDescent="0.25">
      <c r="B307" s="248" t="s">
        <v>72</v>
      </c>
      <c r="C307" s="249" t="s">
        <v>73</v>
      </c>
      <c r="D307" s="250" t="s">
        <v>74</v>
      </c>
      <c r="E307" s="348" t="s">
        <v>71</v>
      </c>
      <c r="F307" s="349" t="s">
        <v>76</v>
      </c>
      <c r="G307" s="236" t="s">
        <v>75</v>
      </c>
      <c r="H307" s="350" t="s">
        <v>77</v>
      </c>
      <c r="I307" s="238" t="s">
        <v>75</v>
      </c>
      <c r="J307" s="239" t="s">
        <v>77</v>
      </c>
      <c r="K307" s="115"/>
      <c r="L307" s="58"/>
      <c r="M307" s="57"/>
    </row>
    <row r="308" spans="2:13" s="61" customFormat="1" ht="22.5" x14ac:dyDescent="0.3">
      <c r="B308" s="477" t="s">
        <v>124</v>
      </c>
      <c r="C308" s="256" t="s">
        <v>1147</v>
      </c>
      <c r="D308" s="257" t="s">
        <v>1148</v>
      </c>
      <c r="E308" s="351" t="s">
        <v>84</v>
      </c>
      <c r="F308" s="247">
        <v>1</v>
      </c>
      <c r="G308" s="240">
        <v>1800</v>
      </c>
      <c r="H308" s="352">
        <f>TRUNC($F308*G308,2)</f>
        <v>1800</v>
      </c>
      <c r="I308" s="242">
        <v>1800</v>
      </c>
      <c r="J308" s="352">
        <f>TRUNC($F308*I308,2)</f>
        <v>1800</v>
      </c>
      <c r="K308" s="110"/>
      <c r="L308" s="5"/>
      <c r="M308" s="1"/>
    </row>
    <row r="309" spans="2:13" s="61" customFormat="1" ht="33.75" x14ac:dyDescent="0.3">
      <c r="B309" s="255" t="s">
        <v>97</v>
      </c>
      <c r="C309" s="256" t="s">
        <v>1141</v>
      </c>
      <c r="D309" s="257" t="s">
        <v>1065</v>
      </c>
      <c r="E309" s="351" t="s">
        <v>78</v>
      </c>
      <c r="F309" s="247">
        <v>0.48</v>
      </c>
      <c r="G309" s="240" t="s">
        <v>1066</v>
      </c>
      <c r="H309" s="352">
        <f>TRUNC($F309*G309,2)</f>
        <v>222.82</v>
      </c>
      <c r="I309" s="242" t="s">
        <v>1066</v>
      </c>
      <c r="J309" s="352">
        <f>TRUNC($F309*I309,2)</f>
        <v>222.82</v>
      </c>
      <c r="K309" s="110"/>
      <c r="L309" s="5"/>
      <c r="M309" s="1"/>
    </row>
    <row r="310" spans="2:13" s="61" customFormat="1" x14ac:dyDescent="0.3">
      <c r="B310" s="68"/>
      <c r="C310" s="69"/>
      <c r="D310" s="69"/>
      <c r="E310" s="69"/>
      <c r="F310" s="539"/>
      <c r="G310" s="251" t="s">
        <v>87</v>
      </c>
      <c r="H310" s="358">
        <f>TRUNC(SUM(H308:H309),2)</f>
        <v>2022.82</v>
      </c>
      <c r="I310" s="253" t="s">
        <v>87</v>
      </c>
      <c r="J310" s="359">
        <f>TRUNC(SUM(J308:J309),2)</f>
        <v>2022.82</v>
      </c>
      <c r="K310" s="117"/>
      <c r="L310" s="5"/>
      <c r="M310" s="1"/>
    </row>
    <row r="311" spans="2:13" s="61" customFormat="1" ht="14.45" customHeight="1" x14ac:dyDescent="0.3">
      <c r="B311" s="107"/>
      <c r="C311" s="107"/>
      <c r="D311" s="107"/>
      <c r="E311" s="107"/>
      <c r="F311" s="107"/>
      <c r="G311" s="108"/>
      <c r="H311" s="108"/>
      <c r="I311" s="108"/>
      <c r="J311" s="108"/>
      <c r="K311" s="113"/>
      <c r="L311" s="5"/>
      <c r="M311" s="1"/>
    </row>
    <row r="312" spans="2:13" s="61" customFormat="1" ht="12.75" customHeight="1" x14ac:dyDescent="0.3">
      <c r="B312" s="658" t="s">
        <v>1152</v>
      </c>
      <c r="C312" s="659"/>
      <c r="D312" s="659"/>
      <c r="E312" s="659"/>
      <c r="F312" s="659"/>
      <c r="G312" s="659"/>
      <c r="H312" s="659"/>
      <c r="I312" s="659"/>
      <c r="J312" s="660"/>
      <c r="K312" s="110"/>
      <c r="L312" s="5" t="s">
        <v>503</v>
      </c>
      <c r="M312" s="1"/>
    </row>
    <row r="313" spans="2:13" s="61" customFormat="1" ht="14.25" customHeight="1" x14ac:dyDescent="0.3">
      <c r="B313" s="661"/>
      <c r="C313" s="662"/>
      <c r="D313" s="662"/>
      <c r="E313" s="662"/>
      <c r="F313" s="662"/>
      <c r="G313" s="662"/>
      <c r="H313" s="662"/>
      <c r="I313" s="662"/>
      <c r="J313" s="663"/>
      <c r="K313" s="110"/>
      <c r="L313" s="5"/>
      <c r="M313" s="1"/>
    </row>
    <row r="314" spans="2:13" s="61" customFormat="1" x14ac:dyDescent="0.3">
      <c r="B314" s="664" t="s">
        <v>1025</v>
      </c>
      <c r="C314" s="665"/>
      <c r="D314" s="475" t="s">
        <v>122</v>
      </c>
      <c r="E314" s="668" t="s">
        <v>1155</v>
      </c>
      <c r="F314" s="668"/>
      <c r="G314" s="668"/>
      <c r="H314" s="668"/>
      <c r="I314" s="668"/>
      <c r="J314" s="669"/>
      <c r="K314" s="110"/>
      <c r="L314" s="5"/>
      <c r="M314" s="1"/>
    </row>
    <row r="315" spans="2:13" s="61" customFormat="1" ht="12.75" customHeight="1" x14ac:dyDescent="0.3">
      <c r="B315" s="666"/>
      <c r="C315" s="667"/>
      <c r="D315" s="670" t="s">
        <v>94</v>
      </c>
      <c r="E315" s="672" t="s">
        <v>1152</v>
      </c>
      <c r="F315" s="673"/>
      <c r="G315" s="673"/>
      <c r="H315" s="673"/>
      <c r="I315" s="673"/>
      <c r="J315" s="674"/>
      <c r="K315" s="110"/>
      <c r="L315" s="5"/>
      <c r="M315" s="1"/>
    </row>
    <row r="316" spans="2:13" s="61" customFormat="1" x14ac:dyDescent="0.3">
      <c r="B316" s="666"/>
      <c r="C316" s="667"/>
      <c r="D316" s="671"/>
      <c r="E316" s="675"/>
      <c r="F316" s="676"/>
      <c r="G316" s="676"/>
      <c r="H316" s="676"/>
      <c r="I316" s="676"/>
      <c r="J316" s="677"/>
      <c r="K316" s="110"/>
      <c r="L316" s="5"/>
      <c r="M316" s="1"/>
    </row>
    <row r="317" spans="2:13" s="61" customFormat="1" ht="12.75" customHeight="1" x14ac:dyDescent="0.3">
      <c r="B317" s="666"/>
      <c r="C317" s="667"/>
      <c r="D317" s="476" t="s">
        <v>114</v>
      </c>
      <c r="E317" s="341" t="s">
        <v>84</v>
      </c>
      <c r="F317" s="678" t="s">
        <v>123</v>
      </c>
      <c r="G317" s="679">
        <f>H322</f>
        <v>750</v>
      </c>
      <c r="H317" s="679"/>
      <c r="I317" s="680">
        <f>J322</f>
        <v>750</v>
      </c>
      <c r="J317" s="680"/>
      <c r="K317" s="110"/>
      <c r="L317" s="5"/>
      <c r="M317" s="1"/>
    </row>
    <row r="318" spans="2:13" s="61" customFormat="1" ht="12.75" customHeight="1" x14ac:dyDescent="0.3">
      <c r="B318" s="666"/>
      <c r="C318" s="667"/>
      <c r="D318" s="245" t="s">
        <v>115</v>
      </c>
      <c r="E318" s="341">
        <v>1</v>
      </c>
      <c r="F318" s="678"/>
      <c r="G318" s="679"/>
      <c r="H318" s="679"/>
      <c r="I318" s="680"/>
      <c r="J318" s="680"/>
      <c r="K318" s="110"/>
      <c r="L318" s="5"/>
      <c r="M318" s="1"/>
    </row>
    <row r="319" spans="2:13" s="114" customFormat="1" ht="14.25" customHeight="1" x14ac:dyDescent="0.3">
      <c r="B319" s="65"/>
      <c r="C319" s="66"/>
      <c r="D319" s="67"/>
      <c r="E319" s="537"/>
      <c r="F319" s="538"/>
      <c r="G319" s="681" t="s">
        <v>95</v>
      </c>
      <c r="H319" s="681"/>
      <c r="I319" s="682" t="s">
        <v>96</v>
      </c>
      <c r="J319" s="682"/>
      <c r="K319" s="110"/>
      <c r="L319" s="5"/>
      <c r="M319" s="56"/>
    </row>
    <row r="320" spans="2:13" s="116" customFormat="1" ht="22.5" x14ac:dyDescent="0.25">
      <c r="B320" s="248" t="s">
        <v>72</v>
      </c>
      <c r="C320" s="249" t="s">
        <v>73</v>
      </c>
      <c r="D320" s="250" t="s">
        <v>74</v>
      </c>
      <c r="E320" s="348" t="s">
        <v>71</v>
      </c>
      <c r="F320" s="349" t="s">
        <v>76</v>
      </c>
      <c r="G320" s="236" t="s">
        <v>75</v>
      </c>
      <c r="H320" s="350" t="s">
        <v>77</v>
      </c>
      <c r="I320" s="238" t="s">
        <v>75</v>
      </c>
      <c r="J320" s="239" t="s">
        <v>77</v>
      </c>
      <c r="K320" s="115"/>
      <c r="L320" s="58"/>
      <c r="M320" s="57"/>
    </row>
    <row r="321" spans="2:13" s="61" customFormat="1" ht="22.5" x14ac:dyDescent="0.3">
      <c r="B321" s="477" t="s">
        <v>124</v>
      </c>
      <c r="C321" s="256" t="s">
        <v>1153</v>
      </c>
      <c r="D321" s="257" t="s">
        <v>1154</v>
      </c>
      <c r="E321" s="351" t="s">
        <v>84</v>
      </c>
      <c r="F321" s="247">
        <v>1</v>
      </c>
      <c r="G321" s="240">
        <v>750</v>
      </c>
      <c r="H321" s="352">
        <f>TRUNC($F321*G321,2)</f>
        <v>750</v>
      </c>
      <c r="I321" s="242">
        <v>750</v>
      </c>
      <c r="J321" s="352">
        <f>TRUNC($F321*I321,2)</f>
        <v>750</v>
      </c>
      <c r="K321" s="110"/>
      <c r="L321" s="5"/>
      <c r="M321" s="1"/>
    </row>
    <row r="322" spans="2:13" s="61" customFormat="1" x14ac:dyDescent="0.3">
      <c r="B322" s="68"/>
      <c r="C322" s="69"/>
      <c r="D322" s="69"/>
      <c r="E322" s="69"/>
      <c r="F322" s="539"/>
      <c r="G322" s="251" t="s">
        <v>87</v>
      </c>
      <c r="H322" s="358">
        <f>TRUNC(SUM(H321:H321),2)</f>
        <v>750</v>
      </c>
      <c r="I322" s="253" t="s">
        <v>87</v>
      </c>
      <c r="J322" s="359">
        <f>TRUNC(SUM(J321:J321),2)</f>
        <v>750</v>
      </c>
      <c r="K322" s="117"/>
      <c r="L322" s="5"/>
      <c r="M322" s="1"/>
    </row>
  </sheetData>
  <mergeCells count="201">
    <mergeCell ref="I151:J152"/>
    <mergeCell ref="G153:H153"/>
    <mergeCell ref="I153:J153"/>
    <mergeCell ref="E90:J91"/>
    <mergeCell ref="F92:F93"/>
    <mergeCell ref="G92:H93"/>
    <mergeCell ref="I92:J93"/>
    <mergeCell ref="B131:J132"/>
    <mergeCell ref="B133:C137"/>
    <mergeCell ref="E133:J133"/>
    <mergeCell ref="D134:D135"/>
    <mergeCell ref="E134:J135"/>
    <mergeCell ref="F136:F137"/>
    <mergeCell ref="G136:H137"/>
    <mergeCell ref="I136:J137"/>
    <mergeCell ref="G110:H110"/>
    <mergeCell ref="I110:J110"/>
    <mergeCell ref="B116:J117"/>
    <mergeCell ref="B118:C122"/>
    <mergeCell ref="E118:J118"/>
    <mergeCell ref="B105:C109"/>
    <mergeCell ref="E105:J105"/>
    <mergeCell ref="D106:D107"/>
    <mergeCell ref="E106:J107"/>
    <mergeCell ref="G254:H254"/>
    <mergeCell ref="I254:J254"/>
    <mergeCell ref="E57:J59"/>
    <mergeCell ref="F60:F61"/>
    <mergeCell ref="G60:H61"/>
    <mergeCell ref="I60:J61"/>
    <mergeCell ref="G78:H78"/>
    <mergeCell ref="I78:J78"/>
    <mergeCell ref="B72:C77"/>
    <mergeCell ref="D73:D75"/>
    <mergeCell ref="E73:J75"/>
    <mergeCell ref="F76:F77"/>
    <mergeCell ref="G76:H77"/>
    <mergeCell ref="I76:J77"/>
    <mergeCell ref="G62:H62"/>
    <mergeCell ref="I62:J62"/>
    <mergeCell ref="B70:J71"/>
    <mergeCell ref="E72:J72"/>
    <mergeCell ref="G94:H94"/>
    <mergeCell ref="I94:J94"/>
    <mergeCell ref="B87:J88"/>
    <mergeCell ref="B89:C93"/>
    <mergeCell ref="E89:J89"/>
    <mergeCell ref="D90:D91"/>
    <mergeCell ref="G171:H171"/>
    <mergeCell ref="I171:J171"/>
    <mergeCell ref="B180:J181"/>
    <mergeCell ref="B182:C187"/>
    <mergeCell ref="E182:J182"/>
    <mergeCell ref="D183:D185"/>
    <mergeCell ref="E183:J185"/>
    <mergeCell ref="F186:F187"/>
    <mergeCell ref="G186:H187"/>
    <mergeCell ref="I186:J187"/>
    <mergeCell ref="B2:J2"/>
    <mergeCell ref="B22:J23"/>
    <mergeCell ref="B24:C28"/>
    <mergeCell ref="E24:J24"/>
    <mergeCell ref="D25:D26"/>
    <mergeCell ref="E25:J26"/>
    <mergeCell ref="F27:F28"/>
    <mergeCell ref="G27:H28"/>
    <mergeCell ref="I27:J28"/>
    <mergeCell ref="B9:J10"/>
    <mergeCell ref="B11:C15"/>
    <mergeCell ref="E11:J11"/>
    <mergeCell ref="D12:D13"/>
    <mergeCell ref="E12:J13"/>
    <mergeCell ref="B38:J39"/>
    <mergeCell ref="B40:C45"/>
    <mergeCell ref="E40:J40"/>
    <mergeCell ref="F14:F15"/>
    <mergeCell ref="G14:H15"/>
    <mergeCell ref="I14:J15"/>
    <mergeCell ref="G16:H16"/>
    <mergeCell ref="I16:J16"/>
    <mergeCell ref="B103:J104"/>
    <mergeCell ref="G29:H29"/>
    <mergeCell ref="I29:J29"/>
    <mergeCell ref="F108:F109"/>
    <mergeCell ref="G108:H109"/>
    <mergeCell ref="I108:J109"/>
    <mergeCell ref="D41:D43"/>
    <mergeCell ref="E41:J43"/>
    <mergeCell ref="F44:F45"/>
    <mergeCell ref="G44:H45"/>
    <mergeCell ref="I44:J45"/>
    <mergeCell ref="G46:H46"/>
    <mergeCell ref="I46:J46"/>
    <mergeCell ref="B54:J55"/>
    <mergeCell ref="B56:C61"/>
    <mergeCell ref="E56:J56"/>
    <mergeCell ref="D57:D59"/>
    <mergeCell ref="D119:D120"/>
    <mergeCell ref="E119:J120"/>
    <mergeCell ref="F121:F122"/>
    <mergeCell ref="G121:H122"/>
    <mergeCell ref="I121:J122"/>
    <mergeCell ref="G123:H123"/>
    <mergeCell ref="I123:J123"/>
    <mergeCell ref="B163:J164"/>
    <mergeCell ref="E165:J165"/>
    <mergeCell ref="B165:C170"/>
    <mergeCell ref="D166:D168"/>
    <mergeCell ref="E166:J168"/>
    <mergeCell ref="F169:F170"/>
    <mergeCell ref="G169:H170"/>
    <mergeCell ref="I169:J170"/>
    <mergeCell ref="G138:H138"/>
    <mergeCell ref="I138:J138"/>
    <mergeCell ref="B146:J147"/>
    <mergeCell ref="B148:C152"/>
    <mergeCell ref="E148:J148"/>
    <mergeCell ref="D149:D150"/>
    <mergeCell ref="E149:J150"/>
    <mergeCell ref="F151:F152"/>
    <mergeCell ref="G151:H152"/>
    <mergeCell ref="I188:J188"/>
    <mergeCell ref="B199:J200"/>
    <mergeCell ref="B201:C206"/>
    <mergeCell ref="E201:J201"/>
    <mergeCell ref="D202:D204"/>
    <mergeCell ref="E202:J204"/>
    <mergeCell ref="F205:F206"/>
    <mergeCell ref="G205:H206"/>
    <mergeCell ref="I205:J206"/>
    <mergeCell ref="G188:H188"/>
    <mergeCell ref="G207:H207"/>
    <mergeCell ref="I207:J207"/>
    <mergeCell ref="B214:J216"/>
    <mergeCell ref="B217:C221"/>
    <mergeCell ref="E217:J217"/>
    <mergeCell ref="D218:D219"/>
    <mergeCell ref="E218:J219"/>
    <mergeCell ref="F220:F221"/>
    <mergeCell ref="G220:H221"/>
    <mergeCell ref="I220:J221"/>
    <mergeCell ref="E232:J233"/>
    <mergeCell ref="B249:C253"/>
    <mergeCell ref="D250:D251"/>
    <mergeCell ref="E250:J251"/>
    <mergeCell ref="F252:F253"/>
    <mergeCell ref="G252:H253"/>
    <mergeCell ref="I252:J253"/>
    <mergeCell ref="G222:H222"/>
    <mergeCell ref="I222:J222"/>
    <mergeCell ref="E231:J231"/>
    <mergeCell ref="D232:D233"/>
    <mergeCell ref="B229:J230"/>
    <mergeCell ref="B231:C235"/>
    <mergeCell ref="F234:F235"/>
    <mergeCell ref="G234:H235"/>
    <mergeCell ref="I234:J235"/>
    <mergeCell ref="G236:H236"/>
    <mergeCell ref="I236:J236"/>
    <mergeCell ref="B247:J248"/>
    <mergeCell ref="E249:J249"/>
    <mergeCell ref="B272:J273"/>
    <mergeCell ref="B274:C278"/>
    <mergeCell ref="E274:J274"/>
    <mergeCell ref="D275:D276"/>
    <mergeCell ref="E275:J276"/>
    <mergeCell ref="F277:F278"/>
    <mergeCell ref="G277:H278"/>
    <mergeCell ref="I277:J278"/>
    <mergeCell ref="G279:H279"/>
    <mergeCell ref="I279:J279"/>
    <mergeCell ref="B284:J285"/>
    <mergeCell ref="B286:C290"/>
    <mergeCell ref="E286:J286"/>
    <mergeCell ref="D287:D288"/>
    <mergeCell ref="E287:J288"/>
    <mergeCell ref="F289:F290"/>
    <mergeCell ref="G289:H290"/>
    <mergeCell ref="I289:J290"/>
    <mergeCell ref="G291:H291"/>
    <mergeCell ref="I291:J291"/>
    <mergeCell ref="B299:J300"/>
    <mergeCell ref="B301:C305"/>
    <mergeCell ref="E301:J301"/>
    <mergeCell ref="D302:D303"/>
    <mergeCell ref="E302:J303"/>
    <mergeCell ref="F304:F305"/>
    <mergeCell ref="G304:H305"/>
    <mergeCell ref="I304:J305"/>
    <mergeCell ref="G306:H306"/>
    <mergeCell ref="I306:J306"/>
    <mergeCell ref="B312:J313"/>
    <mergeCell ref="B314:C318"/>
    <mergeCell ref="E314:J314"/>
    <mergeCell ref="D315:D316"/>
    <mergeCell ref="E315:J316"/>
    <mergeCell ref="F317:F318"/>
    <mergeCell ref="G317:H318"/>
    <mergeCell ref="I317:J318"/>
    <mergeCell ref="G319:H319"/>
    <mergeCell ref="I319:J319"/>
  </mergeCells>
  <printOptions horizontalCentered="1"/>
  <pageMargins left="0.59055118110236227" right="0.59055118110236227" top="0.98425196850393704" bottom="0.70866141732283472" header="0.31496062992125984" footer="0.31496062992125984"/>
  <pageSetup paperSize="9" scale="65" fitToHeight="0" orientation="portrait" horizontalDpi="360" verticalDpi="360" r:id="rId1"/>
  <headerFooter>
    <oddHeader>&amp;L&amp;G&amp;R&amp;G</oddHeader>
    <oddFooter>Página &amp;P de 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789181-34F2-4932-81CE-E55C32149A78}">
  <sheetPr>
    <tabColor rgb="FF92D050"/>
    <pageSetUpPr fitToPage="1"/>
  </sheetPr>
  <dimension ref="B1:S31"/>
  <sheetViews>
    <sheetView view="pageBreakPreview" zoomScale="93" zoomScaleNormal="100" zoomScaleSheetLayoutView="93" workbookViewId="0">
      <selection activeCell="F16" sqref="F16"/>
    </sheetView>
  </sheetViews>
  <sheetFormatPr defaultRowHeight="12.75" x14ac:dyDescent="0.2"/>
  <cols>
    <col min="1" max="1" width="2.28515625" style="54" customWidth="1"/>
    <col min="2" max="2" width="20.7109375" style="54" customWidth="1"/>
    <col min="3" max="3" width="10.85546875" style="54" customWidth="1"/>
    <col min="4" max="4" width="53.28515625" style="54" customWidth="1"/>
    <col min="5" max="5" width="9.140625" style="54"/>
    <col min="6" max="6" width="10.5703125" style="54" customWidth="1"/>
    <col min="7" max="7" width="9.42578125" style="54" customWidth="1"/>
    <col min="8" max="8" width="10" style="54" customWidth="1"/>
    <col min="9" max="9" width="2.28515625" style="55" customWidth="1"/>
    <col min="10" max="10" width="9.140625" style="53"/>
    <col min="11" max="253" width="9.140625" style="54"/>
    <col min="254" max="254" width="17.5703125" style="54" customWidth="1"/>
    <col min="255" max="255" width="47.5703125" style="54" customWidth="1"/>
    <col min="256" max="256" width="9.140625" style="54"/>
    <col min="257" max="257" width="10.28515625" style="54" customWidth="1"/>
    <col min="258" max="258" width="11.7109375" style="54" customWidth="1"/>
    <col min="259" max="259" width="15.85546875" style="54" customWidth="1"/>
    <col min="260" max="509" width="9.140625" style="54"/>
    <col min="510" max="510" width="17.5703125" style="54" customWidth="1"/>
    <col min="511" max="511" width="47.5703125" style="54" customWidth="1"/>
    <col min="512" max="512" width="9.140625" style="54"/>
    <col min="513" max="513" width="10.28515625" style="54" customWidth="1"/>
    <col min="514" max="514" width="11.7109375" style="54" customWidth="1"/>
    <col min="515" max="515" width="15.85546875" style="54" customWidth="1"/>
    <col min="516" max="765" width="9.140625" style="54"/>
    <col min="766" max="766" width="17.5703125" style="54" customWidth="1"/>
    <col min="767" max="767" width="47.5703125" style="54" customWidth="1"/>
    <col min="768" max="768" width="9.140625" style="54"/>
    <col min="769" max="769" width="10.28515625" style="54" customWidth="1"/>
    <col min="770" max="770" width="11.7109375" style="54" customWidth="1"/>
    <col min="771" max="771" width="15.85546875" style="54" customWidth="1"/>
    <col min="772" max="1021" width="9.140625" style="54"/>
    <col min="1022" max="1022" width="17.5703125" style="54" customWidth="1"/>
    <col min="1023" max="1023" width="47.5703125" style="54" customWidth="1"/>
    <col min="1024" max="1024" width="9.140625" style="54"/>
    <col min="1025" max="1025" width="10.28515625" style="54" customWidth="1"/>
    <col min="1026" max="1026" width="11.7109375" style="54" customWidth="1"/>
    <col min="1027" max="1027" width="15.85546875" style="54" customWidth="1"/>
    <col min="1028" max="1277" width="9.140625" style="54"/>
    <col min="1278" max="1278" width="17.5703125" style="54" customWidth="1"/>
    <col min="1279" max="1279" width="47.5703125" style="54" customWidth="1"/>
    <col min="1280" max="1280" width="9.140625" style="54"/>
    <col min="1281" max="1281" width="10.28515625" style="54" customWidth="1"/>
    <col min="1282" max="1282" width="11.7109375" style="54" customWidth="1"/>
    <col min="1283" max="1283" width="15.85546875" style="54" customWidth="1"/>
    <col min="1284" max="1533" width="9.140625" style="54"/>
    <col min="1534" max="1534" width="17.5703125" style="54" customWidth="1"/>
    <col min="1535" max="1535" width="47.5703125" style="54" customWidth="1"/>
    <col min="1536" max="1536" width="9.140625" style="54"/>
    <col min="1537" max="1537" width="10.28515625" style="54" customWidth="1"/>
    <col min="1538" max="1538" width="11.7109375" style="54" customWidth="1"/>
    <col min="1539" max="1539" width="15.85546875" style="54" customWidth="1"/>
    <col min="1540" max="1789" width="9.140625" style="54"/>
    <col min="1790" max="1790" width="17.5703125" style="54" customWidth="1"/>
    <col min="1791" max="1791" width="47.5703125" style="54" customWidth="1"/>
    <col min="1792" max="1792" width="9.140625" style="54"/>
    <col min="1793" max="1793" width="10.28515625" style="54" customWidth="1"/>
    <col min="1794" max="1794" width="11.7109375" style="54" customWidth="1"/>
    <col min="1795" max="1795" width="15.85546875" style="54" customWidth="1"/>
    <col min="1796" max="2045" width="9.140625" style="54"/>
    <col min="2046" max="2046" width="17.5703125" style="54" customWidth="1"/>
    <col min="2047" max="2047" width="47.5703125" style="54" customWidth="1"/>
    <col min="2048" max="2048" width="9.140625" style="54"/>
    <col min="2049" max="2049" width="10.28515625" style="54" customWidth="1"/>
    <col min="2050" max="2050" width="11.7109375" style="54" customWidth="1"/>
    <col min="2051" max="2051" width="15.85546875" style="54" customWidth="1"/>
    <col min="2052" max="2301" width="9.140625" style="54"/>
    <col min="2302" max="2302" width="17.5703125" style="54" customWidth="1"/>
    <col min="2303" max="2303" width="47.5703125" style="54" customWidth="1"/>
    <col min="2304" max="2304" width="9.140625" style="54"/>
    <col min="2305" max="2305" width="10.28515625" style="54" customWidth="1"/>
    <col min="2306" max="2306" width="11.7109375" style="54" customWidth="1"/>
    <col min="2307" max="2307" width="15.85546875" style="54" customWidth="1"/>
    <col min="2308" max="2557" width="9.140625" style="54"/>
    <col min="2558" max="2558" width="17.5703125" style="54" customWidth="1"/>
    <col min="2559" max="2559" width="47.5703125" style="54" customWidth="1"/>
    <col min="2560" max="2560" width="9.140625" style="54"/>
    <col min="2561" max="2561" width="10.28515625" style="54" customWidth="1"/>
    <col min="2562" max="2562" width="11.7109375" style="54" customWidth="1"/>
    <col min="2563" max="2563" width="15.85546875" style="54" customWidth="1"/>
    <col min="2564" max="2813" width="9.140625" style="54"/>
    <col min="2814" max="2814" width="17.5703125" style="54" customWidth="1"/>
    <col min="2815" max="2815" width="47.5703125" style="54" customWidth="1"/>
    <col min="2816" max="2816" width="9.140625" style="54"/>
    <col min="2817" max="2817" width="10.28515625" style="54" customWidth="1"/>
    <col min="2818" max="2818" width="11.7109375" style="54" customWidth="1"/>
    <col min="2819" max="2819" width="15.85546875" style="54" customWidth="1"/>
    <col min="2820" max="3069" width="9.140625" style="54"/>
    <col min="3070" max="3070" width="17.5703125" style="54" customWidth="1"/>
    <col min="3071" max="3071" width="47.5703125" style="54" customWidth="1"/>
    <col min="3072" max="3072" width="9.140625" style="54"/>
    <col min="3073" max="3073" width="10.28515625" style="54" customWidth="1"/>
    <col min="3074" max="3074" width="11.7109375" style="54" customWidth="1"/>
    <col min="3075" max="3075" width="15.85546875" style="54" customWidth="1"/>
    <col min="3076" max="3325" width="9.140625" style="54"/>
    <col min="3326" max="3326" width="17.5703125" style="54" customWidth="1"/>
    <col min="3327" max="3327" width="47.5703125" style="54" customWidth="1"/>
    <col min="3328" max="3328" width="9.140625" style="54"/>
    <col min="3329" max="3329" width="10.28515625" style="54" customWidth="1"/>
    <col min="3330" max="3330" width="11.7109375" style="54" customWidth="1"/>
    <col min="3331" max="3331" width="15.85546875" style="54" customWidth="1"/>
    <col min="3332" max="3581" width="9.140625" style="54"/>
    <col min="3582" max="3582" width="17.5703125" style="54" customWidth="1"/>
    <col min="3583" max="3583" width="47.5703125" style="54" customWidth="1"/>
    <col min="3584" max="3584" width="9.140625" style="54"/>
    <col min="3585" max="3585" width="10.28515625" style="54" customWidth="1"/>
    <col min="3586" max="3586" width="11.7109375" style="54" customWidth="1"/>
    <col min="3587" max="3587" width="15.85546875" style="54" customWidth="1"/>
    <col min="3588" max="3837" width="9.140625" style="54"/>
    <col min="3838" max="3838" width="17.5703125" style="54" customWidth="1"/>
    <col min="3839" max="3839" width="47.5703125" style="54" customWidth="1"/>
    <col min="3840" max="3840" width="9.140625" style="54"/>
    <col min="3841" max="3841" width="10.28515625" style="54" customWidth="1"/>
    <col min="3842" max="3842" width="11.7109375" style="54" customWidth="1"/>
    <col min="3843" max="3843" width="15.85546875" style="54" customWidth="1"/>
    <col min="3844" max="4093" width="9.140625" style="54"/>
    <col min="4094" max="4094" width="17.5703125" style="54" customWidth="1"/>
    <col min="4095" max="4095" width="47.5703125" style="54" customWidth="1"/>
    <col min="4096" max="4096" width="9.140625" style="54"/>
    <col min="4097" max="4097" width="10.28515625" style="54" customWidth="1"/>
    <col min="4098" max="4098" width="11.7109375" style="54" customWidth="1"/>
    <col min="4099" max="4099" width="15.85546875" style="54" customWidth="1"/>
    <col min="4100" max="4349" width="9.140625" style="54"/>
    <col min="4350" max="4350" width="17.5703125" style="54" customWidth="1"/>
    <col min="4351" max="4351" width="47.5703125" style="54" customWidth="1"/>
    <col min="4352" max="4352" width="9.140625" style="54"/>
    <col min="4353" max="4353" width="10.28515625" style="54" customWidth="1"/>
    <col min="4354" max="4354" width="11.7109375" style="54" customWidth="1"/>
    <col min="4355" max="4355" width="15.85546875" style="54" customWidth="1"/>
    <col min="4356" max="4605" width="9.140625" style="54"/>
    <col min="4606" max="4606" width="17.5703125" style="54" customWidth="1"/>
    <col min="4607" max="4607" width="47.5703125" style="54" customWidth="1"/>
    <col min="4608" max="4608" width="9.140625" style="54"/>
    <col min="4609" max="4609" width="10.28515625" style="54" customWidth="1"/>
    <col min="4610" max="4610" width="11.7109375" style="54" customWidth="1"/>
    <col min="4611" max="4611" width="15.85546875" style="54" customWidth="1"/>
    <col min="4612" max="4861" width="9.140625" style="54"/>
    <col min="4862" max="4862" width="17.5703125" style="54" customWidth="1"/>
    <col min="4863" max="4863" width="47.5703125" style="54" customWidth="1"/>
    <col min="4864" max="4864" width="9.140625" style="54"/>
    <col min="4865" max="4865" width="10.28515625" style="54" customWidth="1"/>
    <col min="4866" max="4866" width="11.7109375" style="54" customWidth="1"/>
    <col min="4867" max="4867" width="15.85546875" style="54" customWidth="1"/>
    <col min="4868" max="5117" width="9.140625" style="54"/>
    <col min="5118" max="5118" width="17.5703125" style="54" customWidth="1"/>
    <col min="5119" max="5119" width="47.5703125" style="54" customWidth="1"/>
    <col min="5120" max="5120" width="9.140625" style="54"/>
    <col min="5121" max="5121" width="10.28515625" style="54" customWidth="1"/>
    <col min="5122" max="5122" width="11.7109375" style="54" customWidth="1"/>
    <col min="5123" max="5123" width="15.85546875" style="54" customWidth="1"/>
    <col min="5124" max="5373" width="9.140625" style="54"/>
    <col min="5374" max="5374" width="17.5703125" style="54" customWidth="1"/>
    <col min="5375" max="5375" width="47.5703125" style="54" customWidth="1"/>
    <col min="5376" max="5376" width="9.140625" style="54"/>
    <col min="5377" max="5377" width="10.28515625" style="54" customWidth="1"/>
    <col min="5378" max="5378" width="11.7109375" style="54" customWidth="1"/>
    <col min="5379" max="5379" width="15.85546875" style="54" customWidth="1"/>
    <col min="5380" max="5629" width="9.140625" style="54"/>
    <col min="5630" max="5630" width="17.5703125" style="54" customWidth="1"/>
    <col min="5631" max="5631" width="47.5703125" style="54" customWidth="1"/>
    <col min="5632" max="5632" width="9.140625" style="54"/>
    <col min="5633" max="5633" width="10.28515625" style="54" customWidth="1"/>
    <col min="5634" max="5634" width="11.7109375" style="54" customWidth="1"/>
    <col min="5635" max="5635" width="15.85546875" style="54" customWidth="1"/>
    <col min="5636" max="5885" width="9.140625" style="54"/>
    <col min="5886" max="5886" width="17.5703125" style="54" customWidth="1"/>
    <col min="5887" max="5887" width="47.5703125" style="54" customWidth="1"/>
    <col min="5888" max="5888" width="9.140625" style="54"/>
    <col min="5889" max="5889" width="10.28515625" style="54" customWidth="1"/>
    <col min="5890" max="5890" width="11.7109375" style="54" customWidth="1"/>
    <col min="5891" max="5891" width="15.85546875" style="54" customWidth="1"/>
    <col min="5892" max="6141" width="9.140625" style="54"/>
    <col min="6142" max="6142" width="17.5703125" style="54" customWidth="1"/>
    <col min="6143" max="6143" width="47.5703125" style="54" customWidth="1"/>
    <col min="6144" max="6144" width="9.140625" style="54"/>
    <col min="6145" max="6145" width="10.28515625" style="54" customWidth="1"/>
    <col min="6146" max="6146" width="11.7109375" style="54" customWidth="1"/>
    <col min="6147" max="6147" width="15.85546875" style="54" customWidth="1"/>
    <col min="6148" max="6397" width="9.140625" style="54"/>
    <col min="6398" max="6398" width="17.5703125" style="54" customWidth="1"/>
    <col min="6399" max="6399" width="47.5703125" style="54" customWidth="1"/>
    <col min="6400" max="6400" width="9.140625" style="54"/>
    <col min="6401" max="6401" width="10.28515625" style="54" customWidth="1"/>
    <col min="6402" max="6402" width="11.7109375" style="54" customWidth="1"/>
    <col min="6403" max="6403" width="15.85546875" style="54" customWidth="1"/>
    <col min="6404" max="6653" width="9.140625" style="54"/>
    <col min="6654" max="6654" width="17.5703125" style="54" customWidth="1"/>
    <col min="6655" max="6655" width="47.5703125" style="54" customWidth="1"/>
    <col min="6656" max="6656" width="9.140625" style="54"/>
    <col min="6657" max="6657" width="10.28515625" style="54" customWidth="1"/>
    <col min="6658" max="6658" width="11.7109375" style="54" customWidth="1"/>
    <col min="6659" max="6659" width="15.85546875" style="54" customWidth="1"/>
    <col min="6660" max="6909" width="9.140625" style="54"/>
    <col min="6910" max="6910" width="17.5703125" style="54" customWidth="1"/>
    <col min="6911" max="6911" width="47.5703125" style="54" customWidth="1"/>
    <col min="6912" max="6912" width="9.140625" style="54"/>
    <col min="6913" max="6913" width="10.28515625" style="54" customWidth="1"/>
    <col min="6914" max="6914" width="11.7109375" style="54" customWidth="1"/>
    <col min="6915" max="6915" width="15.85546875" style="54" customWidth="1"/>
    <col min="6916" max="7165" width="9.140625" style="54"/>
    <col min="7166" max="7166" width="17.5703125" style="54" customWidth="1"/>
    <col min="7167" max="7167" width="47.5703125" style="54" customWidth="1"/>
    <col min="7168" max="7168" width="9.140625" style="54"/>
    <col min="7169" max="7169" width="10.28515625" style="54" customWidth="1"/>
    <col min="7170" max="7170" width="11.7109375" style="54" customWidth="1"/>
    <col min="7171" max="7171" width="15.85546875" style="54" customWidth="1"/>
    <col min="7172" max="7421" width="9.140625" style="54"/>
    <col min="7422" max="7422" width="17.5703125" style="54" customWidth="1"/>
    <col min="7423" max="7423" width="47.5703125" style="54" customWidth="1"/>
    <col min="7424" max="7424" width="9.140625" style="54"/>
    <col min="7425" max="7425" width="10.28515625" style="54" customWidth="1"/>
    <col min="7426" max="7426" width="11.7109375" style="54" customWidth="1"/>
    <col min="7427" max="7427" width="15.85546875" style="54" customWidth="1"/>
    <col min="7428" max="7677" width="9.140625" style="54"/>
    <col min="7678" max="7678" width="17.5703125" style="54" customWidth="1"/>
    <col min="7679" max="7679" width="47.5703125" style="54" customWidth="1"/>
    <col min="7680" max="7680" width="9.140625" style="54"/>
    <col min="7681" max="7681" width="10.28515625" style="54" customWidth="1"/>
    <col min="7682" max="7682" width="11.7109375" style="54" customWidth="1"/>
    <col min="7683" max="7683" width="15.85546875" style="54" customWidth="1"/>
    <col min="7684" max="7933" width="9.140625" style="54"/>
    <col min="7934" max="7934" width="17.5703125" style="54" customWidth="1"/>
    <col min="7935" max="7935" width="47.5703125" style="54" customWidth="1"/>
    <col min="7936" max="7936" width="9.140625" style="54"/>
    <col min="7937" max="7937" width="10.28515625" style="54" customWidth="1"/>
    <col min="7938" max="7938" width="11.7109375" style="54" customWidth="1"/>
    <col min="7939" max="7939" width="15.85546875" style="54" customWidth="1"/>
    <col min="7940" max="8189" width="9.140625" style="54"/>
    <col min="8190" max="8190" width="17.5703125" style="54" customWidth="1"/>
    <col min="8191" max="8191" width="47.5703125" style="54" customWidth="1"/>
    <col min="8192" max="8192" width="9.140625" style="54"/>
    <col min="8193" max="8193" width="10.28515625" style="54" customWidth="1"/>
    <col min="8194" max="8194" width="11.7109375" style="54" customWidth="1"/>
    <col min="8195" max="8195" width="15.85546875" style="54" customWidth="1"/>
    <col min="8196" max="8445" width="9.140625" style="54"/>
    <col min="8446" max="8446" width="17.5703125" style="54" customWidth="1"/>
    <col min="8447" max="8447" width="47.5703125" style="54" customWidth="1"/>
    <col min="8448" max="8448" width="9.140625" style="54"/>
    <col min="8449" max="8449" width="10.28515625" style="54" customWidth="1"/>
    <col min="8450" max="8450" width="11.7109375" style="54" customWidth="1"/>
    <col min="8451" max="8451" width="15.85546875" style="54" customWidth="1"/>
    <col min="8452" max="8701" width="9.140625" style="54"/>
    <col min="8702" max="8702" width="17.5703125" style="54" customWidth="1"/>
    <col min="8703" max="8703" width="47.5703125" style="54" customWidth="1"/>
    <col min="8704" max="8704" width="9.140625" style="54"/>
    <col min="8705" max="8705" width="10.28515625" style="54" customWidth="1"/>
    <col min="8706" max="8706" width="11.7109375" style="54" customWidth="1"/>
    <col min="8707" max="8707" width="15.85546875" style="54" customWidth="1"/>
    <col min="8708" max="8957" width="9.140625" style="54"/>
    <col min="8958" max="8958" width="17.5703125" style="54" customWidth="1"/>
    <col min="8959" max="8959" width="47.5703125" style="54" customWidth="1"/>
    <col min="8960" max="8960" width="9.140625" style="54"/>
    <col min="8961" max="8961" width="10.28515625" style="54" customWidth="1"/>
    <col min="8962" max="8962" width="11.7109375" style="54" customWidth="1"/>
    <col min="8963" max="8963" width="15.85546875" style="54" customWidth="1"/>
    <col min="8964" max="9213" width="9.140625" style="54"/>
    <col min="9214" max="9214" width="17.5703125" style="54" customWidth="1"/>
    <col min="9215" max="9215" width="47.5703125" style="54" customWidth="1"/>
    <col min="9216" max="9216" width="9.140625" style="54"/>
    <col min="9217" max="9217" width="10.28515625" style="54" customWidth="1"/>
    <col min="9218" max="9218" width="11.7109375" style="54" customWidth="1"/>
    <col min="9219" max="9219" width="15.85546875" style="54" customWidth="1"/>
    <col min="9220" max="9469" width="9.140625" style="54"/>
    <col min="9470" max="9470" width="17.5703125" style="54" customWidth="1"/>
    <col min="9471" max="9471" width="47.5703125" style="54" customWidth="1"/>
    <col min="9472" max="9472" width="9.140625" style="54"/>
    <col min="9473" max="9473" width="10.28515625" style="54" customWidth="1"/>
    <col min="9474" max="9474" width="11.7109375" style="54" customWidth="1"/>
    <col min="9475" max="9475" width="15.85546875" style="54" customWidth="1"/>
    <col min="9476" max="9725" width="9.140625" style="54"/>
    <col min="9726" max="9726" width="17.5703125" style="54" customWidth="1"/>
    <col min="9727" max="9727" width="47.5703125" style="54" customWidth="1"/>
    <col min="9728" max="9728" width="9.140625" style="54"/>
    <col min="9729" max="9729" width="10.28515625" style="54" customWidth="1"/>
    <col min="9730" max="9730" width="11.7109375" style="54" customWidth="1"/>
    <col min="9731" max="9731" width="15.85546875" style="54" customWidth="1"/>
    <col min="9732" max="9981" width="9.140625" style="54"/>
    <col min="9982" max="9982" width="17.5703125" style="54" customWidth="1"/>
    <col min="9983" max="9983" width="47.5703125" style="54" customWidth="1"/>
    <col min="9984" max="9984" width="9.140625" style="54"/>
    <col min="9985" max="9985" width="10.28515625" style="54" customWidth="1"/>
    <col min="9986" max="9986" width="11.7109375" style="54" customWidth="1"/>
    <col min="9987" max="9987" width="15.85546875" style="54" customWidth="1"/>
    <col min="9988" max="10237" width="9.140625" style="54"/>
    <col min="10238" max="10238" width="17.5703125" style="54" customWidth="1"/>
    <col min="10239" max="10239" width="47.5703125" style="54" customWidth="1"/>
    <col min="10240" max="10240" width="9.140625" style="54"/>
    <col min="10241" max="10241" width="10.28515625" style="54" customWidth="1"/>
    <col min="10242" max="10242" width="11.7109375" style="54" customWidth="1"/>
    <col min="10243" max="10243" width="15.85546875" style="54" customWidth="1"/>
    <col min="10244" max="10493" width="9.140625" style="54"/>
    <col min="10494" max="10494" width="17.5703125" style="54" customWidth="1"/>
    <col min="10495" max="10495" width="47.5703125" style="54" customWidth="1"/>
    <col min="10496" max="10496" width="9.140625" style="54"/>
    <col min="10497" max="10497" width="10.28515625" style="54" customWidth="1"/>
    <col min="10498" max="10498" width="11.7109375" style="54" customWidth="1"/>
    <col min="10499" max="10499" width="15.85546875" style="54" customWidth="1"/>
    <col min="10500" max="10749" width="9.140625" style="54"/>
    <col min="10750" max="10750" width="17.5703125" style="54" customWidth="1"/>
    <col min="10751" max="10751" width="47.5703125" style="54" customWidth="1"/>
    <col min="10752" max="10752" width="9.140625" style="54"/>
    <col min="10753" max="10753" width="10.28515625" style="54" customWidth="1"/>
    <col min="10754" max="10754" width="11.7109375" style="54" customWidth="1"/>
    <col min="10755" max="10755" width="15.85546875" style="54" customWidth="1"/>
    <col min="10756" max="11005" width="9.140625" style="54"/>
    <col min="11006" max="11006" width="17.5703125" style="54" customWidth="1"/>
    <col min="11007" max="11007" width="47.5703125" style="54" customWidth="1"/>
    <col min="11008" max="11008" width="9.140625" style="54"/>
    <col min="11009" max="11009" width="10.28515625" style="54" customWidth="1"/>
    <col min="11010" max="11010" width="11.7109375" style="54" customWidth="1"/>
    <col min="11011" max="11011" width="15.85546875" style="54" customWidth="1"/>
    <col min="11012" max="11261" width="9.140625" style="54"/>
    <col min="11262" max="11262" width="17.5703125" style="54" customWidth="1"/>
    <col min="11263" max="11263" width="47.5703125" style="54" customWidth="1"/>
    <col min="11264" max="11264" width="9.140625" style="54"/>
    <col min="11265" max="11265" width="10.28515625" style="54" customWidth="1"/>
    <col min="11266" max="11266" width="11.7109375" style="54" customWidth="1"/>
    <col min="11267" max="11267" width="15.85546875" style="54" customWidth="1"/>
    <col min="11268" max="11517" width="9.140625" style="54"/>
    <col min="11518" max="11518" width="17.5703125" style="54" customWidth="1"/>
    <col min="11519" max="11519" width="47.5703125" style="54" customWidth="1"/>
    <col min="11520" max="11520" width="9.140625" style="54"/>
    <col min="11521" max="11521" width="10.28515625" style="54" customWidth="1"/>
    <col min="11522" max="11522" width="11.7109375" style="54" customWidth="1"/>
    <col min="11523" max="11523" width="15.85546875" style="54" customWidth="1"/>
    <col min="11524" max="11773" width="9.140625" style="54"/>
    <col min="11774" max="11774" width="17.5703125" style="54" customWidth="1"/>
    <col min="11775" max="11775" width="47.5703125" style="54" customWidth="1"/>
    <col min="11776" max="11776" width="9.140625" style="54"/>
    <col min="11777" max="11777" width="10.28515625" style="54" customWidth="1"/>
    <col min="11778" max="11778" width="11.7109375" style="54" customWidth="1"/>
    <col min="11779" max="11779" width="15.85546875" style="54" customWidth="1"/>
    <col min="11780" max="12029" width="9.140625" style="54"/>
    <col min="12030" max="12030" width="17.5703125" style="54" customWidth="1"/>
    <col min="12031" max="12031" width="47.5703125" style="54" customWidth="1"/>
    <col min="12032" max="12032" width="9.140625" style="54"/>
    <col min="12033" max="12033" width="10.28515625" style="54" customWidth="1"/>
    <col min="12034" max="12034" width="11.7109375" style="54" customWidth="1"/>
    <col min="12035" max="12035" width="15.85546875" style="54" customWidth="1"/>
    <col min="12036" max="12285" width="9.140625" style="54"/>
    <col min="12286" max="12286" width="17.5703125" style="54" customWidth="1"/>
    <col min="12287" max="12287" width="47.5703125" style="54" customWidth="1"/>
    <col min="12288" max="12288" width="9.140625" style="54"/>
    <col min="12289" max="12289" width="10.28515625" style="54" customWidth="1"/>
    <col min="12290" max="12290" width="11.7109375" style="54" customWidth="1"/>
    <col min="12291" max="12291" width="15.85546875" style="54" customWidth="1"/>
    <col min="12292" max="12541" width="9.140625" style="54"/>
    <col min="12542" max="12542" width="17.5703125" style="54" customWidth="1"/>
    <col min="12543" max="12543" width="47.5703125" style="54" customWidth="1"/>
    <col min="12544" max="12544" width="9.140625" style="54"/>
    <col min="12545" max="12545" width="10.28515625" style="54" customWidth="1"/>
    <col min="12546" max="12546" width="11.7109375" style="54" customWidth="1"/>
    <col min="12547" max="12547" width="15.85546875" style="54" customWidth="1"/>
    <col min="12548" max="12797" width="9.140625" style="54"/>
    <col min="12798" max="12798" width="17.5703125" style="54" customWidth="1"/>
    <col min="12799" max="12799" width="47.5703125" style="54" customWidth="1"/>
    <col min="12800" max="12800" width="9.140625" style="54"/>
    <col min="12801" max="12801" width="10.28515625" style="54" customWidth="1"/>
    <col min="12802" max="12802" width="11.7109375" style="54" customWidth="1"/>
    <col min="12803" max="12803" width="15.85546875" style="54" customWidth="1"/>
    <col min="12804" max="13053" width="9.140625" style="54"/>
    <col min="13054" max="13054" width="17.5703125" style="54" customWidth="1"/>
    <col min="13055" max="13055" width="47.5703125" style="54" customWidth="1"/>
    <col min="13056" max="13056" width="9.140625" style="54"/>
    <col min="13057" max="13057" width="10.28515625" style="54" customWidth="1"/>
    <col min="13058" max="13058" width="11.7109375" style="54" customWidth="1"/>
    <col min="13059" max="13059" width="15.85546875" style="54" customWidth="1"/>
    <col min="13060" max="13309" width="9.140625" style="54"/>
    <col min="13310" max="13310" width="17.5703125" style="54" customWidth="1"/>
    <col min="13311" max="13311" width="47.5703125" style="54" customWidth="1"/>
    <col min="13312" max="13312" width="9.140625" style="54"/>
    <col min="13313" max="13313" width="10.28515625" style="54" customWidth="1"/>
    <col min="13314" max="13314" width="11.7109375" style="54" customWidth="1"/>
    <col min="13315" max="13315" width="15.85546875" style="54" customWidth="1"/>
    <col min="13316" max="13565" width="9.140625" style="54"/>
    <col min="13566" max="13566" width="17.5703125" style="54" customWidth="1"/>
    <col min="13567" max="13567" width="47.5703125" style="54" customWidth="1"/>
    <col min="13568" max="13568" width="9.140625" style="54"/>
    <col min="13569" max="13569" width="10.28515625" style="54" customWidth="1"/>
    <col min="13570" max="13570" width="11.7109375" style="54" customWidth="1"/>
    <col min="13571" max="13571" width="15.85546875" style="54" customWidth="1"/>
    <col min="13572" max="13821" width="9.140625" style="54"/>
    <col min="13822" max="13822" width="17.5703125" style="54" customWidth="1"/>
    <col min="13823" max="13823" width="47.5703125" style="54" customWidth="1"/>
    <col min="13824" max="13824" width="9.140625" style="54"/>
    <col min="13825" max="13825" width="10.28515625" style="54" customWidth="1"/>
    <col min="13826" max="13826" width="11.7109375" style="54" customWidth="1"/>
    <col min="13827" max="13827" width="15.85546875" style="54" customWidth="1"/>
    <col min="13828" max="14077" width="9.140625" style="54"/>
    <col min="14078" max="14078" width="17.5703125" style="54" customWidth="1"/>
    <col min="14079" max="14079" width="47.5703125" style="54" customWidth="1"/>
    <col min="14080" max="14080" width="9.140625" style="54"/>
    <col min="14081" max="14081" width="10.28515625" style="54" customWidth="1"/>
    <col min="14082" max="14082" width="11.7109375" style="54" customWidth="1"/>
    <col min="14083" max="14083" width="15.85546875" style="54" customWidth="1"/>
    <col min="14084" max="14333" width="9.140625" style="54"/>
    <col min="14334" max="14334" width="17.5703125" style="54" customWidth="1"/>
    <col min="14335" max="14335" width="47.5703125" style="54" customWidth="1"/>
    <col min="14336" max="14336" width="9.140625" style="54"/>
    <col min="14337" max="14337" width="10.28515625" style="54" customWidth="1"/>
    <col min="14338" max="14338" width="11.7109375" style="54" customWidth="1"/>
    <col min="14339" max="14339" width="15.85546875" style="54" customWidth="1"/>
    <col min="14340" max="14589" width="9.140625" style="54"/>
    <col min="14590" max="14590" width="17.5703125" style="54" customWidth="1"/>
    <col min="14591" max="14591" width="47.5703125" style="54" customWidth="1"/>
    <col min="14592" max="14592" width="9.140625" style="54"/>
    <col min="14593" max="14593" width="10.28515625" style="54" customWidth="1"/>
    <col min="14594" max="14594" width="11.7109375" style="54" customWidth="1"/>
    <col min="14595" max="14595" width="15.85546875" style="54" customWidth="1"/>
    <col min="14596" max="14845" width="9.140625" style="54"/>
    <col min="14846" max="14846" width="17.5703125" style="54" customWidth="1"/>
    <col min="14847" max="14847" width="47.5703125" style="54" customWidth="1"/>
    <col min="14848" max="14848" width="9.140625" style="54"/>
    <col min="14849" max="14849" width="10.28515625" style="54" customWidth="1"/>
    <col min="14850" max="14850" width="11.7109375" style="54" customWidth="1"/>
    <col min="14851" max="14851" width="15.85546875" style="54" customWidth="1"/>
    <col min="14852" max="15101" width="9.140625" style="54"/>
    <col min="15102" max="15102" width="17.5703125" style="54" customWidth="1"/>
    <col min="15103" max="15103" width="47.5703125" style="54" customWidth="1"/>
    <col min="15104" max="15104" width="9.140625" style="54"/>
    <col min="15105" max="15105" width="10.28515625" style="54" customWidth="1"/>
    <col min="15106" max="15106" width="11.7109375" style="54" customWidth="1"/>
    <col min="15107" max="15107" width="15.85546875" style="54" customWidth="1"/>
    <col min="15108" max="15357" width="9.140625" style="54"/>
    <col min="15358" max="15358" width="17.5703125" style="54" customWidth="1"/>
    <col min="15359" max="15359" width="47.5703125" style="54" customWidth="1"/>
    <col min="15360" max="15360" width="9.140625" style="54"/>
    <col min="15361" max="15361" width="10.28515625" style="54" customWidth="1"/>
    <col min="15362" max="15362" width="11.7109375" style="54" customWidth="1"/>
    <col min="15363" max="15363" width="15.85546875" style="54" customWidth="1"/>
    <col min="15364" max="15613" width="9.140625" style="54"/>
    <col min="15614" max="15614" width="17.5703125" style="54" customWidth="1"/>
    <col min="15615" max="15615" width="47.5703125" style="54" customWidth="1"/>
    <col min="15616" max="15616" width="9.140625" style="54"/>
    <col min="15617" max="15617" width="10.28515625" style="54" customWidth="1"/>
    <col min="15618" max="15618" width="11.7109375" style="54" customWidth="1"/>
    <col min="15619" max="15619" width="15.85546875" style="54" customWidth="1"/>
    <col min="15620" max="15869" width="9.140625" style="54"/>
    <col min="15870" max="15870" width="17.5703125" style="54" customWidth="1"/>
    <col min="15871" max="15871" width="47.5703125" style="54" customWidth="1"/>
    <col min="15872" max="15872" width="9.140625" style="54"/>
    <col min="15873" max="15873" width="10.28515625" style="54" customWidth="1"/>
    <col min="15874" max="15874" width="11.7109375" style="54" customWidth="1"/>
    <col min="15875" max="15875" width="15.85546875" style="54" customWidth="1"/>
    <col min="15876" max="16125" width="9.140625" style="54"/>
    <col min="16126" max="16126" width="17.5703125" style="54" customWidth="1"/>
    <col min="16127" max="16127" width="47.5703125" style="54" customWidth="1"/>
    <col min="16128" max="16128" width="9.140625" style="54"/>
    <col min="16129" max="16129" width="10.28515625" style="54" customWidth="1"/>
    <col min="16130" max="16130" width="11.7109375" style="54" customWidth="1"/>
    <col min="16131" max="16131" width="15.85546875" style="54" customWidth="1"/>
    <col min="16132" max="16379" width="9.140625" style="54"/>
    <col min="16380" max="16384" width="8.85546875" style="54" customWidth="1"/>
  </cols>
  <sheetData>
    <row r="1" spans="2:19" s="1" customFormat="1" x14ac:dyDescent="0.2">
      <c r="B1" s="5"/>
      <c r="C1" s="5"/>
      <c r="D1" s="5"/>
      <c r="E1" s="5"/>
      <c r="F1" s="5"/>
      <c r="G1" s="5"/>
      <c r="H1" s="5"/>
      <c r="I1" s="5"/>
      <c r="J1" s="5"/>
    </row>
    <row r="2" spans="2:19" s="1" customFormat="1" x14ac:dyDescent="0.2">
      <c r="B2" s="788" t="s">
        <v>1127</v>
      </c>
      <c r="C2" s="789"/>
      <c r="D2" s="789"/>
      <c r="E2" s="789"/>
      <c r="F2" s="789"/>
      <c r="G2" s="789"/>
      <c r="H2" s="790"/>
      <c r="I2" s="259"/>
      <c r="J2" s="5"/>
    </row>
    <row r="3" spans="2:19" s="1" customFormat="1" x14ac:dyDescent="0.2">
      <c r="B3" s="5"/>
      <c r="C3" s="5"/>
      <c r="D3" s="5"/>
      <c r="E3" s="5"/>
      <c r="F3" s="5"/>
      <c r="G3" s="5"/>
      <c r="H3" s="5"/>
      <c r="I3" s="5"/>
      <c r="J3" s="5"/>
    </row>
    <row r="4" spans="2:19" s="5" customFormat="1" ht="12.75" customHeight="1" x14ac:dyDescent="0.2">
      <c r="B4" s="3" t="str">
        <f>'(ORÇAMENTO GERAL)'!A6</f>
        <v>OBRA: CONSTRUÇÃO DE ACADEMIA DA CIDADE, PAVIMENTAÇÃO E URBANIZAÇÃO NO POVOADO DE PINDOBINHA NO MUNICÍPIO DO BOM JARDIM/PE</v>
      </c>
      <c r="C4" s="4"/>
      <c r="D4" s="4"/>
      <c r="E4" s="4"/>
      <c r="F4" s="4"/>
      <c r="G4" s="4"/>
      <c r="H4" s="4"/>
      <c r="K4" s="6"/>
      <c r="L4" s="6"/>
      <c r="M4" s="6"/>
      <c r="N4" s="6"/>
      <c r="O4" s="6"/>
      <c r="P4" s="6"/>
      <c r="Q4" s="6"/>
      <c r="R4" s="6"/>
      <c r="S4" s="6"/>
    </row>
    <row r="5" spans="2:19" s="5" customFormat="1" x14ac:dyDescent="0.2">
      <c r="B5" s="2" t="str">
        <f>'(ORÇAMENTO GERAL)'!A7</f>
        <v>LOCALIZAÇÃO: POVOADO DE PINDOBINHA - BOM JARDIM/PE</v>
      </c>
      <c r="C5" s="382"/>
      <c r="D5" s="382"/>
      <c r="E5" s="382"/>
      <c r="F5" s="382"/>
      <c r="K5" s="7"/>
      <c r="L5" s="7"/>
      <c r="M5" s="7"/>
      <c r="N5" s="7"/>
      <c r="O5" s="7"/>
      <c r="P5" s="7"/>
      <c r="Q5" s="7"/>
      <c r="R5" s="7"/>
      <c r="S5" s="7"/>
    </row>
    <row r="6" spans="2:19" s="5" customFormat="1" x14ac:dyDescent="0.2">
      <c r="B6" s="2" t="str">
        <f>'(ORÇAMENTO GERAL)'!A8</f>
        <v>FONTES DE PREÇOS: SINAPI-PE NOVEMBRO 2023 / COMPOSIÇÕES / SEM DESONERAÇÃO / BDI = 20,50%</v>
      </c>
      <c r="C6" s="382"/>
      <c r="D6" s="382"/>
      <c r="E6" s="382"/>
      <c r="F6" s="382"/>
      <c r="K6" s="7"/>
      <c r="L6" s="7"/>
      <c r="M6" s="7"/>
      <c r="N6" s="7"/>
      <c r="O6" s="7"/>
      <c r="P6" s="7"/>
      <c r="Q6" s="7"/>
      <c r="R6" s="7"/>
      <c r="S6" s="7"/>
    </row>
    <row r="7" spans="2:19" s="5" customFormat="1" x14ac:dyDescent="0.2">
      <c r="B7" s="2" t="str">
        <f>'(ORÇAMENTO GERAL)'!A9</f>
        <v>DATA: FEVEREIRO/2024</v>
      </c>
      <c r="C7" s="382"/>
      <c r="D7" s="382"/>
      <c r="E7" s="382"/>
      <c r="F7" s="382"/>
      <c r="K7" s="7"/>
      <c r="L7" s="7"/>
      <c r="M7" s="7"/>
      <c r="N7" s="7"/>
      <c r="O7" s="7"/>
      <c r="P7" s="7"/>
      <c r="Q7" s="7"/>
      <c r="R7" s="7"/>
      <c r="S7" s="7"/>
    </row>
    <row r="8" spans="2:19" s="5" customFormat="1" x14ac:dyDescent="0.2">
      <c r="B8" s="2"/>
      <c r="C8" s="382"/>
      <c r="D8" s="382"/>
      <c r="E8" s="382"/>
      <c r="F8" s="382"/>
      <c r="K8" s="7"/>
      <c r="L8" s="7"/>
      <c r="M8" s="7"/>
      <c r="N8" s="7"/>
      <c r="O8" s="7"/>
      <c r="P8" s="7"/>
      <c r="Q8" s="7"/>
      <c r="R8" s="7"/>
      <c r="S8" s="7"/>
    </row>
    <row r="9" spans="2:19" s="1" customFormat="1" ht="12.75" customHeight="1" x14ac:dyDescent="0.2">
      <c r="B9" s="702" t="s">
        <v>1027</v>
      </c>
      <c r="C9" s="703"/>
      <c r="D9" s="703"/>
      <c r="E9" s="703"/>
      <c r="F9" s="703"/>
      <c r="G9" s="703"/>
      <c r="H9" s="704"/>
      <c r="I9" s="259"/>
      <c r="J9" s="5"/>
    </row>
    <row r="10" spans="2:19" s="1" customFormat="1" ht="15" customHeight="1" x14ac:dyDescent="0.2">
      <c r="B10" s="708"/>
      <c r="C10" s="709"/>
      <c r="D10" s="709"/>
      <c r="E10" s="709"/>
      <c r="F10" s="709"/>
      <c r="G10" s="709"/>
      <c r="H10" s="710"/>
      <c r="I10" s="259"/>
      <c r="J10" s="5"/>
    </row>
    <row r="11" spans="2:19" s="1" customFormat="1" ht="12.75" customHeight="1" x14ac:dyDescent="0.2">
      <c r="B11" s="664" t="s">
        <v>368</v>
      </c>
      <c r="C11" s="791"/>
      <c r="D11" s="794" t="s">
        <v>94</v>
      </c>
      <c r="E11" s="796" t="s">
        <v>1027</v>
      </c>
      <c r="F11" s="796"/>
      <c r="G11" s="796"/>
      <c r="H11" s="797"/>
      <c r="I11" s="259"/>
      <c r="J11" s="5"/>
    </row>
    <row r="12" spans="2:19" s="1" customFormat="1" x14ac:dyDescent="0.2">
      <c r="B12" s="666"/>
      <c r="C12" s="792"/>
      <c r="D12" s="795"/>
      <c r="E12" s="798"/>
      <c r="F12" s="798"/>
      <c r="G12" s="799"/>
      <c r="H12" s="800"/>
      <c r="I12" s="259"/>
      <c r="J12" s="5"/>
    </row>
    <row r="13" spans="2:19" s="1" customFormat="1" ht="12.75" customHeight="1" x14ac:dyDescent="0.2">
      <c r="B13" s="666"/>
      <c r="C13" s="792"/>
      <c r="D13" s="383" t="s">
        <v>114</v>
      </c>
      <c r="E13" s="384" t="s">
        <v>84</v>
      </c>
      <c r="F13" s="801" t="s">
        <v>123</v>
      </c>
      <c r="G13" s="802">
        <f>H20</f>
        <v>45.836666666666666</v>
      </c>
      <c r="H13" s="802"/>
      <c r="I13" s="259"/>
      <c r="J13" s="5"/>
    </row>
    <row r="14" spans="2:19" s="1" customFormat="1" ht="12.75" customHeight="1" x14ac:dyDescent="0.2">
      <c r="B14" s="711"/>
      <c r="C14" s="793"/>
      <c r="D14" s="383" t="s">
        <v>115</v>
      </c>
      <c r="E14" s="384">
        <v>1</v>
      </c>
      <c r="F14" s="801"/>
      <c r="G14" s="802"/>
      <c r="H14" s="802"/>
      <c r="I14" s="259"/>
      <c r="J14" s="5"/>
    </row>
    <row r="15" spans="2:19" s="56" customFormat="1" ht="12.75" customHeight="1" x14ac:dyDescent="0.2">
      <c r="B15" s="366"/>
      <c r="C15" s="367"/>
      <c r="D15" s="368"/>
      <c r="E15" s="369"/>
      <c r="F15" s="370"/>
      <c r="G15" s="693" t="s">
        <v>299</v>
      </c>
      <c r="H15" s="693"/>
      <c r="I15" s="259"/>
      <c r="J15" s="5"/>
      <c r="K15" s="64"/>
    </row>
    <row r="16" spans="2:19" s="57" customFormat="1" ht="25.5" x14ac:dyDescent="0.25">
      <c r="B16" s="371" t="s">
        <v>1028</v>
      </c>
      <c r="C16" s="372" t="s">
        <v>1029</v>
      </c>
      <c r="D16" s="373" t="s">
        <v>369</v>
      </c>
      <c r="E16" s="374" t="s">
        <v>71</v>
      </c>
      <c r="F16" s="375" t="s">
        <v>76</v>
      </c>
      <c r="G16" s="376" t="s">
        <v>75</v>
      </c>
      <c r="H16" s="385" t="s">
        <v>77</v>
      </c>
      <c r="I16" s="377"/>
      <c r="J16" s="58"/>
    </row>
    <row r="17" spans="2:19" s="1" customFormat="1" ht="32.25" customHeight="1" x14ac:dyDescent="0.2">
      <c r="B17" s="386" t="s">
        <v>1034</v>
      </c>
      <c r="C17" s="387" t="s">
        <v>1035</v>
      </c>
      <c r="D17" s="388" t="s">
        <v>1027</v>
      </c>
      <c r="E17" s="378" t="s">
        <v>84</v>
      </c>
      <c r="F17" s="389">
        <v>1</v>
      </c>
      <c r="G17" s="390">
        <v>46.9</v>
      </c>
      <c r="H17" s="391">
        <f>TRUNC($F17*G17,2)</f>
        <v>46.9</v>
      </c>
      <c r="I17" s="259"/>
      <c r="J17" s="5"/>
      <c r="K17" s="63"/>
      <c r="L17" s="62"/>
    </row>
    <row r="18" spans="2:19" s="1" customFormat="1" ht="33.75" customHeight="1" x14ac:dyDescent="0.2">
      <c r="B18" s="386" t="s">
        <v>1030</v>
      </c>
      <c r="C18" s="387" t="s">
        <v>1031</v>
      </c>
      <c r="D18" s="388" t="s">
        <v>1027</v>
      </c>
      <c r="E18" s="378" t="s">
        <v>84</v>
      </c>
      <c r="F18" s="389">
        <v>1</v>
      </c>
      <c r="G18" s="390">
        <v>48.9</v>
      </c>
      <c r="H18" s="391">
        <f>TRUNC($F18*G18,2)</f>
        <v>48.9</v>
      </c>
      <c r="I18" s="259"/>
      <c r="J18" s="5"/>
    </row>
    <row r="19" spans="2:19" s="1" customFormat="1" ht="31.5" customHeight="1" x14ac:dyDescent="0.2">
      <c r="B19" s="386" t="s">
        <v>1033</v>
      </c>
      <c r="C19" s="387" t="s">
        <v>1032</v>
      </c>
      <c r="D19" s="388" t="s">
        <v>1027</v>
      </c>
      <c r="E19" s="378" t="s">
        <v>84</v>
      </c>
      <c r="F19" s="389">
        <v>1</v>
      </c>
      <c r="G19" s="390">
        <v>41.71</v>
      </c>
      <c r="H19" s="391">
        <f>TRUNC($F19*G19,2)</f>
        <v>41.71</v>
      </c>
      <c r="I19" s="259"/>
      <c r="J19" s="5"/>
      <c r="K19" s="62"/>
    </row>
    <row r="20" spans="2:19" s="1" customFormat="1" x14ac:dyDescent="0.2">
      <c r="B20" s="379"/>
      <c r="C20" s="380"/>
      <c r="D20" s="380"/>
      <c r="E20" s="380"/>
      <c r="F20" s="392"/>
      <c r="G20" s="253" t="s">
        <v>87</v>
      </c>
      <c r="H20" s="359">
        <f>AVERAGE(H17:H19)</f>
        <v>45.836666666666666</v>
      </c>
      <c r="I20" s="381"/>
      <c r="J20" s="5"/>
      <c r="N20" s="62"/>
    </row>
    <row r="21" spans="2:19" s="5" customFormat="1" x14ac:dyDescent="0.2">
      <c r="B21" s="2"/>
      <c r="C21" s="382"/>
      <c r="D21" s="382"/>
      <c r="E21" s="382"/>
      <c r="F21" s="382"/>
      <c r="K21" s="7"/>
      <c r="L21" s="7"/>
      <c r="M21" s="7"/>
      <c r="N21" s="7"/>
      <c r="O21" s="7"/>
      <c r="P21" s="7"/>
      <c r="Q21" s="7"/>
      <c r="R21" s="7"/>
      <c r="S21" s="7"/>
    </row>
    <row r="22" spans="2:19" s="1" customFormat="1" ht="12.75" customHeight="1" x14ac:dyDescent="0.2">
      <c r="B22" s="702" t="s">
        <v>442</v>
      </c>
      <c r="C22" s="703"/>
      <c r="D22" s="703"/>
      <c r="E22" s="703"/>
      <c r="F22" s="703"/>
      <c r="G22" s="703"/>
      <c r="H22" s="704"/>
      <c r="I22" s="259"/>
      <c r="J22" s="5"/>
    </row>
    <row r="23" spans="2:19" s="1" customFormat="1" ht="15" customHeight="1" x14ac:dyDescent="0.2">
      <c r="B23" s="708"/>
      <c r="C23" s="709"/>
      <c r="D23" s="709"/>
      <c r="E23" s="709"/>
      <c r="F23" s="709"/>
      <c r="G23" s="709"/>
      <c r="H23" s="710"/>
      <c r="I23" s="259"/>
      <c r="J23" s="5"/>
    </row>
    <row r="24" spans="2:19" s="1" customFormat="1" ht="12.75" customHeight="1" x14ac:dyDescent="0.2">
      <c r="B24" s="664" t="s">
        <v>1126</v>
      </c>
      <c r="C24" s="791"/>
      <c r="D24" s="794" t="s">
        <v>94</v>
      </c>
      <c r="E24" s="796" t="s">
        <v>447</v>
      </c>
      <c r="F24" s="796"/>
      <c r="G24" s="796"/>
      <c r="H24" s="797"/>
      <c r="I24" s="259"/>
      <c r="J24" s="5"/>
    </row>
    <row r="25" spans="2:19" s="1" customFormat="1" x14ac:dyDescent="0.2">
      <c r="B25" s="666"/>
      <c r="C25" s="792"/>
      <c r="D25" s="795"/>
      <c r="E25" s="798"/>
      <c r="F25" s="798"/>
      <c r="G25" s="799"/>
      <c r="H25" s="800"/>
      <c r="I25" s="259"/>
      <c r="J25" s="5"/>
    </row>
    <row r="26" spans="2:19" s="1" customFormat="1" ht="12.75" customHeight="1" x14ac:dyDescent="0.2">
      <c r="B26" s="666"/>
      <c r="C26" s="792"/>
      <c r="D26" s="383" t="s">
        <v>114</v>
      </c>
      <c r="E26" s="384" t="s">
        <v>84</v>
      </c>
      <c r="F26" s="801" t="s">
        <v>123</v>
      </c>
      <c r="G26" s="802">
        <f>H31</f>
        <v>899</v>
      </c>
      <c r="H26" s="802"/>
      <c r="I26" s="259"/>
      <c r="J26" s="5"/>
    </row>
    <row r="27" spans="2:19" s="1" customFormat="1" ht="12.75" customHeight="1" x14ac:dyDescent="0.2">
      <c r="B27" s="711"/>
      <c r="C27" s="793"/>
      <c r="D27" s="383" t="s">
        <v>115</v>
      </c>
      <c r="E27" s="384">
        <v>1</v>
      </c>
      <c r="F27" s="801"/>
      <c r="G27" s="802"/>
      <c r="H27" s="802"/>
      <c r="I27" s="259"/>
      <c r="J27" s="5"/>
    </row>
    <row r="28" spans="2:19" s="56" customFormat="1" ht="12.75" customHeight="1" x14ac:dyDescent="0.2">
      <c r="B28" s="366"/>
      <c r="C28" s="367"/>
      <c r="D28" s="368"/>
      <c r="E28" s="369"/>
      <c r="F28" s="370"/>
      <c r="G28" s="693" t="s">
        <v>299</v>
      </c>
      <c r="H28" s="693"/>
      <c r="I28" s="259"/>
      <c r="J28" s="5"/>
      <c r="K28" s="64"/>
    </row>
    <row r="29" spans="2:19" s="57" customFormat="1" ht="25.5" x14ac:dyDescent="0.25">
      <c r="B29" s="371" t="s">
        <v>448</v>
      </c>
      <c r="C29" s="372" t="s">
        <v>449</v>
      </c>
      <c r="D29" s="373" t="s">
        <v>369</v>
      </c>
      <c r="E29" s="374" t="s">
        <v>71</v>
      </c>
      <c r="F29" s="375" t="s">
        <v>76</v>
      </c>
      <c r="G29" s="376" t="s">
        <v>75</v>
      </c>
      <c r="H29" s="385" t="s">
        <v>77</v>
      </c>
      <c r="I29" s="377"/>
      <c r="J29" s="58"/>
    </row>
    <row r="30" spans="2:19" s="1" customFormat="1" ht="32.25" customHeight="1" x14ac:dyDescent="0.2">
      <c r="B30" s="386" t="s">
        <v>450</v>
      </c>
      <c r="C30" s="387" t="s">
        <v>451</v>
      </c>
      <c r="D30" s="388" t="s">
        <v>447</v>
      </c>
      <c r="E30" s="378" t="s">
        <v>84</v>
      </c>
      <c r="F30" s="389">
        <v>1</v>
      </c>
      <c r="G30" s="390">
        <v>899</v>
      </c>
      <c r="H30" s="391">
        <f>TRUNC($F30*G30,2)</f>
        <v>899</v>
      </c>
      <c r="I30" s="259"/>
      <c r="J30" s="5"/>
      <c r="K30" s="63"/>
      <c r="L30" s="62"/>
    </row>
    <row r="31" spans="2:19" s="1" customFormat="1" x14ac:dyDescent="0.2">
      <c r="B31" s="379"/>
      <c r="C31" s="380"/>
      <c r="D31" s="380"/>
      <c r="E31" s="380"/>
      <c r="F31" s="392"/>
      <c r="G31" s="253" t="s">
        <v>87</v>
      </c>
      <c r="H31" s="359">
        <f>AVERAGE(H30:H30)</f>
        <v>899</v>
      </c>
      <c r="I31" s="381"/>
      <c r="J31" s="5"/>
      <c r="N31" s="62"/>
    </row>
  </sheetData>
  <mergeCells count="15">
    <mergeCell ref="G28:H28"/>
    <mergeCell ref="B2:H2"/>
    <mergeCell ref="B22:H23"/>
    <mergeCell ref="B24:C27"/>
    <mergeCell ref="D24:D25"/>
    <mergeCell ref="E24:H25"/>
    <mergeCell ref="F26:F27"/>
    <mergeCell ref="G26:H27"/>
    <mergeCell ref="B9:H10"/>
    <mergeCell ref="B11:C14"/>
    <mergeCell ref="D11:D12"/>
    <mergeCell ref="E11:H12"/>
    <mergeCell ref="F13:F14"/>
    <mergeCell ref="G13:H14"/>
    <mergeCell ref="G15:H15"/>
  </mergeCells>
  <printOptions horizontalCentered="1"/>
  <pageMargins left="0.59055118110236227" right="0.59055118110236227" top="0.98425196850393704" bottom="0.70866141732283472" header="0.31496062992125984" footer="0.31496062992125984"/>
  <pageSetup paperSize="9" scale="70" fitToHeight="0" orientation="portrait" horizontalDpi="360" verticalDpi="360" r:id="rId1"/>
  <headerFooter>
    <oddHeader>&amp;L&amp;G&amp;R&amp;G</oddHeader>
    <oddFooter>Página &amp;P de &amp;N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ilha7">
    <tabColor rgb="FF92D050"/>
    <pageSetUpPr fitToPage="1"/>
  </sheetPr>
  <dimension ref="A1:L63"/>
  <sheetViews>
    <sheetView view="pageBreakPreview" topLeftCell="A8" zoomScaleSheetLayoutView="100" workbookViewId="0">
      <pane ySplit="855" topLeftCell="A4" activePane="bottomLeft"/>
      <selection activeCell="J8" sqref="J1:O1048576"/>
      <selection pane="bottomLeft" activeCell="K9" sqref="K9"/>
    </sheetView>
  </sheetViews>
  <sheetFormatPr defaultColWidth="9.140625" defaultRowHeight="14.25" x14ac:dyDescent="0.25"/>
  <cols>
    <col min="1" max="1" width="6.140625" style="124" bestFit="1" customWidth="1"/>
    <col min="2" max="2" width="59.28515625" style="124" bestFit="1" customWidth="1"/>
    <col min="3" max="3" width="15.5703125" style="126" bestFit="1" customWidth="1"/>
    <col min="4" max="4" width="11.85546875" style="124" bestFit="1" customWidth="1"/>
    <col min="5" max="9" width="13.42578125" style="124" bestFit="1" customWidth="1"/>
    <col min="10" max="10" width="9.140625" style="124"/>
    <col min="11" max="11" width="11.28515625" style="288" bestFit="1" customWidth="1"/>
    <col min="12" max="12" width="11" style="124" bestFit="1" customWidth="1"/>
    <col min="13" max="16384" width="9.140625" style="124"/>
  </cols>
  <sheetData>
    <row r="1" spans="1:12" ht="18.75" x14ac:dyDescent="0.25">
      <c r="A1" s="809" t="s">
        <v>131</v>
      </c>
      <c r="B1" s="810"/>
      <c r="C1" s="810"/>
      <c r="D1" s="810"/>
      <c r="E1" s="810"/>
      <c r="F1" s="810"/>
      <c r="G1" s="810"/>
      <c r="H1" s="810"/>
      <c r="I1" s="811"/>
    </row>
    <row r="2" spans="1:12" s="125" customFormat="1" ht="8.25" x14ac:dyDescent="0.25">
      <c r="A2" s="268"/>
      <c r="B2" s="268"/>
      <c r="C2" s="268"/>
      <c r="D2" s="268"/>
      <c r="E2" s="268"/>
      <c r="F2" s="268"/>
      <c r="G2" s="268"/>
      <c r="H2" s="268"/>
      <c r="I2" s="268"/>
      <c r="K2" s="289"/>
    </row>
    <row r="3" spans="1:12" s="126" customFormat="1" ht="13.15" customHeight="1" x14ac:dyDescent="0.25">
      <c r="A3" s="3" t="str">
        <f>'(ORÇAMENTO GERAL)'!A6</f>
        <v>OBRA: CONSTRUÇÃO DE ACADEMIA DA CIDADE, PAVIMENTAÇÃO E URBANIZAÇÃO NO POVOADO DE PINDOBINHA NO MUNICÍPIO DO BOM JARDIM/PE</v>
      </c>
      <c r="B3" s="269"/>
      <c r="C3" s="269"/>
      <c r="D3" s="269"/>
      <c r="E3" s="269"/>
      <c r="F3" s="269"/>
      <c r="G3" s="269"/>
      <c r="H3" s="269"/>
      <c r="I3" s="269"/>
      <c r="K3" s="290"/>
    </row>
    <row r="4" spans="1:12" s="126" customFormat="1" ht="14.45" customHeight="1" x14ac:dyDescent="0.25">
      <c r="A4" s="3" t="str">
        <f>'(ORÇAMENTO GERAL)'!A7</f>
        <v>LOCALIZAÇÃO: POVOADO DE PINDOBINHA - BOM JARDIM/PE</v>
      </c>
      <c r="B4" s="269"/>
      <c r="C4" s="269"/>
      <c r="D4" s="269"/>
      <c r="E4" s="269"/>
      <c r="F4" s="269"/>
      <c r="G4" s="269"/>
      <c r="H4" s="269"/>
      <c r="I4" s="269"/>
      <c r="K4" s="290"/>
    </row>
    <row r="5" spans="1:12" s="126" customFormat="1" ht="14.45" customHeight="1" x14ac:dyDescent="0.25">
      <c r="A5" s="3" t="str">
        <f>'(ORÇAMENTO GERAL)'!A9</f>
        <v>DATA: FEVEREIRO/2024</v>
      </c>
      <c r="B5" s="269"/>
      <c r="C5" s="269"/>
      <c r="D5" s="269"/>
      <c r="E5" s="269"/>
      <c r="F5" s="269"/>
      <c r="G5" s="269"/>
      <c r="H5" s="269"/>
      <c r="I5" s="269"/>
      <c r="K5" s="290"/>
    </row>
    <row r="6" spans="1:12" s="125" customFormat="1" ht="8.25" x14ac:dyDescent="0.25">
      <c r="A6" s="268"/>
      <c r="B6" s="268"/>
      <c r="C6" s="270"/>
      <c r="D6" s="271"/>
      <c r="E6" s="271"/>
      <c r="F6" s="271"/>
      <c r="G6" s="271"/>
      <c r="H6" s="271"/>
      <c r="I6" s="271"/>
      <c r="K6" s="289"/>
    </row>
    <row r="7" spans="1:12" s="281" customFormat="1" ht="13.5" x14ac:dyDescent="0.25">
      <c r="A7" s="813" t="s">
        <v>14</v>
      </c>
      <c r="B7" s="813" t="s">
        <v>15</v>
      </c>
      <c r="C7" s="814" t="s">
        <v>17</v>
      </c>
      <c r="D7" s="803" t="s">
        <v>16</v>
      </c>
      <c r="E7" s="804"/>
      <c r="F7" s="804"/>
      <c r="G7" s="804"/>
      <c r="H7" s="804"/>
      <c r="I7" s="805"/>
      <c r="K7" s="291"/>
    </row>
    <row r="8" spans="1:12" s="281" customFormat="1" ht="13.5" x14ac:dyDescent="0.25">
      <c r="A8" s="813"/>
      <c r="B8" s="813"/>
      <c r="C8" s="814"/>
      <c r="D8" s="282" t="s">
        <v>24</v>
      </c>
      <c r="E8" s="282" t="s">
        <v>25</v>
      </c>
      <c r="F8" s="282" t="s">
        <v>26</v>
      </c>
      <c r="G8" s="282" t="s">
        <v>303</v>
      </c>
      <c r="H8" s="282" t="s">
        <v>304</v>
      </c>
      <c r="I8" s="282" t="s">
        <v>305</v>
      </c>
      <c r="K8" s="291"/>
      <c r="L8" s="283"/>
    </row>
    <row r="9" spans="1:12" s="126" customFormat="1" x14ac:dyDescent="0.25">
      <c r="A9" s="405"/>
      <c r="B9" s="273"/>
      <c r="C9" s="274"/>
      <c r="D9" s="274"/>
      <c r="E9" s="274"/>
      <c r="F9" s="274"/>
      <c r="G9" s="274"/>
      <c r="H9" s="274"/>
      <c r="I9" s="428"/>
      <c r="K9" s="290"/>
    </row>
    <row r="10" spans="1:12" s="286" customFormat="1" x14ac:dyDescent="0.25">
      <c r="A10" s="406" t="s">
        <v>195</v>
      </c>
      <c r="B10" s="284" t="str">
        <f>'(ORÇAMENTO GERAL)'!D14</f>
        <v>ADMINISTRAÇÃO LOCAL</v>
      </c>
      <c r="C10" s="285">
        <f>'(ORÇAMENTO GERAL)'!Q14</f>
        <v>15414.58</v>
      </c>
      <c r="D10" s="285">
        <f t="shared" ref="D10:G10" si="0">TRUNC($C10*D11,2)</f>
        <v>2569.61</v>
      </c>
      <c r="E10" s="285">
        <f t="shared" si="0"/>
        <v>2569.61</v>
      </c>
      <c r="F10" s="285">
        <f t="shared" si="0"/>
        <v>2569.61</v>
      </c>
      <c r="G10" s="285">
        <f t="shared" si="0"/>
        <v>2569.61</v>
      </c>
      <c r="H10" s="285">
        <f>TRUNC($C10*H11,2)+0.01</f>
        <v>2568.0700000000002</v>
      </c>
      <c r="I10" s="429">
        <f>TRUNC($C10*I11,2)+0.01</f>
        <v>2568.0700000000002</v>
      </c>
      <c r="K10" s="292">
        <f>C10-SUM(D10:I10)</f>
        <v>0</v>
      </c>
      <c r="L10" s="287"/>
    </row>
    <row r="11" spans="1:12" s="126" customFormat="1" x14ac:dyDescent="0.25">
      <c r="A11" s="405"/>
      <c r="B11" s="273"/>
      <c r="C11" s="275">
        <f>C10/$C$49</f>
        <v>2.1251871790823048E-2</v>
      </c>
      <c r="D11" s="276">
        <v>0.16669999999999999</v>
      </c>
      <c r="E11" s="276">
        <v>0.16669999999999999</v>
      </c>
      <c r="F11" s="276">
        <v>0.16669999999999999</v>
      </c>
      <c r="G11" s="276">
        <v>0.16669999999999999</v>
      </c>
      <c r="H11" s="276">
        <v>0.1666</v>
      </c>
      <c r="I11" s="430">
        <v>0.1666</v>
      </c>
      <c r="K11" s="293">
        <f>1-SUM(D11:I11)</f>
        <v>0</v>
      </c>
    </row>
    <row r="12" spans="1:12" s="126" customFormat="1" x14ac:dyDescent="0.25">
      <c r="A12" s="405"/>
      <c r="B12" s="273"/>
      <c r="C12" s="274"/>
      <c r="D12" s="274"/>
      <c r="E12" s="274"/>
      <c r="F12" s="274"/>
      <c r="G12" s="274"/>
      <c r="H12" s="274"/>
      <c r="I12" s="428"/>
      <c r="K12" s="290"/>
    </row>
    <row r="13" spans="1:12" s="286" customFormat="1" x14ac:dyDescent="0.25">
      <c r="A13" s="406" t="s">
        <v>5</v>
      </c>
      <c r="B13" s="284" t="str">
        <f>'(ORÇAMENTO GERAL)'!D22</f>
        <v>SERVIÇOS PRELIMINARES</v>
      </c>
      <c r="C13" s="285">
        <f>'(ORÇAMENTO GERAL)'!Q22</f>
        <v>18215.949999999997</v>
      </c>
      <c r="D13" s="285">
        <f t="shared" ref="D13:I13" si="1">TRUNC($C13*D14,2)</f>
        <v>18215.95</v>
      </c>
      <c r="E13" s="285">
        <f t="shared" si="1"/>
        <v>0</v>
      </c>
      <c r="F13" s="285">
        <f t="shared" si="1"/>
        <v>0</v>
      </c>
      <c r="G13" s="285">
        <f t="shared" si="1"/>
        <v>0</v>
      </c>
      <c r="H13" s="285">
        <f t="shared" si="1"/>
        <v>0</v>
      </c>
      <c r="I13" s="429">
        <f t="shared" si="1"/>
        <v>0</v>
      </c>
      <c r="K13" s="292">
        <f>C13-SUM(D13:I13)</f>
        <v>0</v>
      </c>
    </row>
    <row r="14" spans="1:12" s="126" customFormat="1" x14ac:dyDescent="0.25">
      <c r="A14" s="405"/>
      <c r="B14" s="273"/>
      <c r="C14" s="275">
        <f>C13/$C$49</f>
        <v>2.5114082508121732E-2</v>
      </c>
      <c r="D14" s="276">
        <v>1</v>
      </c>
      <c r="E14" s="276"/>
      <c r="F14" s="276"/>
      <c r="G14" s="276"/>
      <c r="H14" s="276"/>
      <c r="I14" s="430"/>
      <c r="K14" s="293">
        <f>1-SUM(D14:I14)</f>
        <v>0</v>
      </c>
    </row>
    <row r="15" spans="1:12" s="126" customFormat="1" x14ac:dyDescent="0.25">
      <c r="A15" s="405"/>
      <c r="B15" s="273"/>
      <c r="C15" s="274"/>
      <c r="D15" s="274"/>
      <c r="E15" s="274"/>
      <c r="F15" s="274"/>
      <c r="G15" s="274"/>
      <c r="H15" s="274"/>
      <c r="I15" s="428"/>
      <c r="K15" s="290"/>
    </row>
    <row r="16" spans="1:12" s="286" customFormat="1" x14ac:dyDescent="0.25">
      <c r="A16" s="406" t="s">
        <v>7</v>
      </c>
      <c r="B16" s="284" t="str">
        <f>'(ORÇAMENTO GERAL)'!D45</f>
        <v>TRABALHOS EM TERRA</v>
      </c>
      <c r="C16" s="285">
        <f>'(ORÇAMENTO GERAL)'!Q45</f>
        <v>17211.28</v>
      </c>
      <c r="D16" s="285">
        <f t="shared" ref="D16:I16" si="2">TRUNC($C16*D17,2)</f>
        <v>17211.28</v>
      </c>
      <c r="E16" s="285">
        <f t="shared" si="2"/>
        <v>0</v>
      </c>
      <c r="F16" s="285">
        <f t="shared" si="2"/>
        <v>0</v>
      </c>
      <c r="G16" s="285">
        <f t="shared" si="2"/>
        <v>0</v>
      </c>
      <c r="H16" s="285">
        <f t="shared" si="2"/>
        <v>0</v>
      </c>
      <c r="I16" s="429">
        <f t="shared" si="2"/>
        <v>0</v>
      </c>
      <c r="K16" s="292">
        <f>C16-SUM(D16:I16)</f>
        <v>0</v>
      </c>
    </row>
    <row r="17" spans="1:11" s="126" customFormat="1" x14ac:dyDescent="0.25">
      <c r="A17" s="405"/>
      <c r="B17" s="273"/>
      <c r="C17" s="275">
        <f>C16/$C$49</f>
        <v>2.3728957643734498E-2</v>
      </c>
      <c r="D17" s="276">
        <v>1</v>
      </c>
      <c r="E17" s="276"/>
      <c r="F17" s="276"/>
      <c r="G17" s="276"/>
      <c r="H17" s="276"/>
      <c r="I17" s="430"/>
      <c r="K17" s="293">
        <f>1-SUM(D17:I17)</f>
        <v>0</v>
      </c>
    </row>
    <row r="18" spans="1:11" s="126" customFormat="1" x14ac:dyDescent="0.25">
      <c r="A18" s="405"/>
      <c r="B18" s="273"/>
      <c r="C18" s="274"/>
      <c r="D18" s="274"/>
      <c r="E18" s="274"/>
      <c r="F18" s="274"/>
      <c r="G18" s="274"/>
      <c r="H18" s="274"/>
      <c r="I18" s="428"/>
      <c r="K18" s="290"/>
    </row>
    <row r="19" spans="1:11" s="286" customFormat="1" x14ac:dyDescent="0.25">
      <c r="A19" s="406" t="s">
        <v>8</v>
      </c>
      <c r="B19" s="284" t="str">
        <f>'(ORÇAMENTO GERAL)'!D75</f>
        <v>INFRAESTRUTURA</v>
      </c>
      <c r="C19" s="285">
        <f>'(ORÇAMENTO GERAL)'!Q75</f>
        <v>35412.78</v>
      </c>
      <c r="D19" s="285">
        <f t="shared" ref="D19:I19" si="3">TRUNC($C19*D20,2)</f>
        <v>35412.78</v>
      </c>
      <c r="E19" s="285">
        <f>TRUNC($C19*E20,2)</f>
        <v>0</v>
      </c>
      <c r="F19" s="285">
        <f t="shared" si="3"/>
        <v>0</v>
      </c>
      <c r="G19" s="285">
        <f t="shared" si="3"/>
        <v>0</v>
      </c>
      <c r="H19" s="285">
        <f t="shared" si="3"/>
        <v>0</v>
      </c>
      <c r="I19" s="429">
        <f t="shared" si="3"/>
        <v>0</v>
      </c>
      <c r="K19" s="292">
        <f>C19-SUM(D19:I19)</f>
        <v>0</v>
      </c>
    </row>
    <row r="20" spans="1:11" s="126" customFormat="1" x14ac:dyDescent="0.25">
      <c r="A20" s="405"/>
      <c r="B20" s="273"/>
      <c r="C20" s="275">
        <f>C19/$C$49</f>
        <v>4.8823118133392067E-2</v>
      </c>
      <c r="D20" s="276">
        <v>1</v>
      </c>
      <c r="E20" s="276"/>
      <c r="F20" s="276"/>
      <c r="G20" s="276"/>
      <c r="H20" s="276"/>
      <c r="I20" s="430"/>
      <c r="K20" s="293">
        <f>1-SUM(D20:I20)</f>
        <v>0</v>
      </c>
    </row>
    <row r="21" spans="1:11" s="126" customFormat="1" x14ac:dyDescent="0.25">
      <c r="A21" s="405"/>
      <c r="B21" s="273"/>
      <c r="C21" s="272"/>
      <c r="D21" s="274"/>
      <c r="E21" s="274"/>
      <c r="F21" s="274"/>
      <c r="G21" s="274"/>
      <c r="H21" s="274"/>
      <c r="I21" s="428"/>
      <c r="K21" s="290"/>
    </row>
    <row r="22" spans="1:11" s="286" customFormat="1" x14ac:dyDescent="0.25">
      <c r="A22" s="406" t="s">
        <v>9</v>
      </c>
      <c r="B22" s="284" t="str">
        <f>'(ORÇAMENTO GERAL)'!D131</f>
        <v>ESTRUTURA</v>
      </c>
      <c r="C22" s="285">
        <f>'(ORÇAMENTO GERAL)'!Q131</f>
        <v>77245.450000000012</v>
      </c>
      <c r="D22" s="285">
        <f>TRUNC($C22*D23,2)</f>
        <v>46347.27</v>
      </c>
      <c r="E22" s="285">
        <f>TRUNC($C22*E23,2)</f>
        <v>30898.18</v>
      </c>
      <c r="F22" s="285">
        <f>TRUNC($C22*F23,2)</f>
        <v>0</v>
      </c>
      <c r="G22" s="285">
        <f t="shared" ref="G22:I22" si="4">TRUNC($C22*G23,2)</f>
        <v>0</v>
      </c>
      <c r="H22" s="285">
        <f t="shared" si="4"/>
        <v>0</v>
      </c>
      <c r="I22" s="429">
        <f t="shared" si="4"/>
        <v>0</v>
      </c>
      <c r="K22" s="292">
        <f>C22-SUM(D22:I22)</f>
        <v>0</v>
      </c>
    </row>
    <row r="23" spans="1:11" s="126" customFormat="1" x14ac:dyDescent="0.25">
      <c r="A23" s="405"/>
      <c r="B23" s="273"/>
      <c r="C23" s="275">
        <f>C22/$C$49</f>
        <v>0.10649725129224621</v>
      </c>
      <c r="D23" s="276">
        <v>0.6</v>
      </c>
      <c r="E23" s="276">
        <v>0.4</v>
      </c>
      <c r="F23" s="276"/>
      <c r="G23" s="276"/>
      <c r="H23" s="276"/>
      <c r="I23" s="430"/>
      <c r="K23" s="293">
        <f>1-SUM(D23:I23)</f>
        <v>0</v>
      </c>
    </row>
    <row r="24" spans="1:11" s="126" customFormat="1" x14ac:dyDescent="0.25">
      <c r="A24" s="405"/>
      <c r="B24" s="273"/>
      <c r="C24" s="272"/>
      <c r="D24" s="274"/>
      <c r="E24" s="274"/>
      <c r="F24" s="274"/>
      <c r="G24" s="274"/>
      <c r="H24" s="274"/>
      <c r="I24" s="428"/>
      <c r="K24" s="294"/>
    </row>
    <row r="25" spans="1:11" s="286" customFormat="1" x14ac:dyDescent="0.25">
      <c r="A25" s="406" t="s">
        <v>10</v>
      </c>
      <c r="B25" s="284" t="str">
        <f>'(ORÇAMENTO GERAL)'!D172</f>
        <v>PAREDES E REVESTIMENTOS</v>
      </c>
      <c r="C25" s="285">
        <f>'(ORÇAMENTO GERAL)'!Q172</f>
        <v>111290.48</v>
      </c>
      <c r="D25" s="285">
        <f t="shared" ref="D25:I25" si="5">TRUNC($C25*D26,2)</f>
        <v>0</v>
      </c>
      <c r="E25" s="285">
        <f>TRUNC($C25*E26,2)</f>
        <v>89032.38</v>
      </c>
      <c r="F25" s="285">
        <f>TRUNC($C25*F26,2)+0.01</f>
        <v>22258.1</v>
      </c>
      <c r="G25" s="285">
        <f>TRUNC($C25*G26,2)</f>
        <v>0</v>
      </c>
      <c r="H25" s="285">
        <f t="shared" si="5"/>
        <v>0</v>
      </c>
      <c r="I25" s="429">
        <f t="shared" si="5"/>
        <v>0</v>
      </c>
      <c r="K25" s="292">
        <f>C25-SUM(D25:I25)</f>
        <v>0</v>
      </c>
    </row>
    <row r="26" spans="1:11" s="126" customFormat="1" x14ac:dyDescent="0.25">
      <c r="A26" s="405"/>
      <c r="B26" s="273"/>
      <c r="C26" s="275">
        <f>C25/$C$49</f>
        <v>0.15343467110353681</v>
      </c>
      <c r="D26" s="276"/>
      <c r="E26" s="276">
        <v>0.8</v>
      </c>
      <c r="F26" s="276">
        <v>0.2</v>
      </c>
      <c r="G26" s="276"/>
      <c r="H26" s="276"/>
      <c r="I26" s="430"/>
      <c r="K26" s="293">
        <f>1-SUM(D26:I26)</f>
        <v>0</v>
      </c>
    </row>
    <row r="27" spans="1:11" s="126" customFormat="1" x14ac:dyDescent="0.25">
      <c r="A27" s="405"/>
      <c r="B27" s="273"/>
      <c r="C27" s="274"/>
      <c r="D27" s="274"/>
      <c r="E27" s="274"/>
      <c r="F27" s="277"/>
      <c r="G27" s="274"/>
      <c r="H27" s="274"/>
      <c r="I27" s="431"/>
      <c r="K27" s="294"/>
    </row>
    <row r="28" spans="1:11" s="286" customFormat="1" x14ac:dyDescent="0.25">
      <c r="A28" s="406" t="s">
        <v>12</v>
      </c>
      <c r="B28" s="284" t="str">
        <f>'(ORÇAMENTO GERAL)'!D228</f>
        <v>PISOS</v>
      </c>
      <c r="C28" s="285">
        <f>'(ORÇAMENTO GERAL)'!Q228</f>
        <v>182917.24000000002</v>
      </c>
      <c r="D28" s="285">
        <f t="shared" ref="D28:I28" si="6">TRUNC($C28*D29,2)</f>
        <v>0</v>
      </c>
      <c r="E28" s="285">
        <f t="shared" si="6"/>
        <v>0</v>
      </c>
      <c r="F28" s="285">
        <f>TRUNC($C28*F29,2)</f>
        <v>100604.48</v>
      </c>
      <c r="G28" s="285">
        <f>TRUNC($C28*G29,2)+0.01</f>
        <v>82312.759999999995</v>
      </c>
      <c r="H28" s="285">
        <f>TRUNC($C28*H29,2)</f>
        <v>0</v>
      </c>
      <c r="I28" s="429">
        <f t="shared" si="6"/>
        <v>0</v>
      </c>
      <c r="K28" s="292">
        <f>C28-SUM(D28:I28)</f>
        <v>0</v>
      </c>
    </row>
    <row r="29" spans="1:11" s="126" customFormat="1" x14ac:dyDescent="0.25">
      <c r="A29" s="405"/>
      <c r="B29" s="273"/>
      <c r="C29" s="275">
        <f>C28/$C$49</f>
        <v>0.25218551091312313</v>
      </c>
      <c r="D29" s="276"/>
      <c r="E29" s="276"/>
      <c r="F29" s="276">
        <v>0.55000000000000004</v>
      </c>
      <c r="G29" s="276">
        <v>0.45</v>
      </c>
      <c r="H29" s="276"/>
      <c r="I29" s="430"/>
      <c r="K29" s="293">
        <f>1-SUM(D29:I29)</f>
        <v>0</v>
      </c>
    </row>
    <row r="30" spans="1:11" s="126" customFormat="1" x14ac:dyDescent="0.25">
      <c r="A30" s="405"/>
      <c r="B30" s="273"/>
      <c r="C30" s="274"/>
      <c r="D30" s="274"/>
      <c r="E30" s="274"/>
      <c r="F30" s="277"/>
      <c r="G30" s="274"/>
      <c r="H30" s="274"/>
      <c r="I30" s="431"/>
      <c r="K30" s="294"/>
    </row>
    <row r="31" spans="1:11" s="286" customFormat="1" x14ac:dyDescent="0.25">
      <c r="A31" s="407" t="s">
        <v>18</v>
      </c>
      <c r="B31" s="284" t="str">
        <f>'(ORÇAMENTO GERAL)'!D294</f>
        <v>COBERTA</v>
      </c>
      <c r="C31" s="285">
        <f>'(ORÇAMENTO GERAL)'!Q294</f>
        <v>52300.959999999992</v>
      </c>
      <c r="D31" s="285">
        <f t="shared" ref="D31:I31" si="7">TRUNC($C31*D32,2)</f>
        <v>0</v>
      </c>
      <c r="E31" s="285">
        <f t="shared" si="7"/>
        <v>0</v>
      </c>
      <c r="F31" s="285">
        <f t="shared" si="7"/>
        <v>0</v>
      </c>
      <c r="G31" s="285">
        <f t="shared" si="7"/>
        <v>39225.72</v>
      </c>
      <c r="H31" s="285">
        <f t="shared" si="7"/>
        <v>13075.24</v>
      </c>
      <c r="I31" s="429">
        <f t="shared" si="7"/>
        <v>0</v>
      </c>
      <c r="K31" s="292">
        <f>C31-SUM(D31:I31)</f>
        <v>0</v>
      </c>
    </row>
    <row r="32" spans="1:11" s="126" customFormat="1" x14ac:dyDescent="0.25">
      <c r="A32" s="405"/>
      <c r="B32" s="273"/>
      <c r="C32" s="275">
        <f>C31/$C$49</f>
        <v>7.2106622201640561E-2</v>
      </c>
      <c r="D32" s="276"/>
      <c r="E32" s="276"/>
      <c r="F32" s="276"/>
      <c r="G32" s="276">
        <v>0.75</v>
      </c>
      <c r="H32" s="276">
        <v>0.25</v>
      </c>
      <c r="I32" s="430"/>
      <c r="K32" s="293">
        <f>1-SUM(D32:I32)</f>
        <v>0</v>
      </c>
    </row>
    <row r="33" spans="1:11" s="126" customFormat="1" x14ac:dyDescent="0.25">
      <c r="A33" s="405"/>
      <c r="B33" s="273"/>
      <c r="C33" s="274"/>
      <c r="D33" s="274"/>
      <c r="E33" s="274"/>
      <c r="F33" s="277"/>
      <c r="G33" s="274"/>
      <c r="H33" s="274"/>
      <c r="I33" s="431"/>
      <c r="K33" s="294"/>
    </row>
    <row r="34" spans="1:11" s="286" customFormat="1" x14ac:dyDescent="0.25">
      <c r="A34" s="407" t="s">
        <v>19</v>
      </c>
      <c r="B34" s="284" t="str">
        <f>'(ORÇAMENTO GERAL)'!D334</f>
        <v>ESQUADRIAS</v>
      </c>
      <c r="C34" s="285">
        <f>'(ORÇAMENTO GERAL)'!Q334</f>
        <v>33373.79</v>
      </c>
      <c r="D34" s="285">
        <f t="shared" ref="D34:H34" si="8">TRUNC($C34*D35,2)</f>
        <v>0</v>
      </c>
      <c r="E34" s="285">
        <f t="shared" si="8"/>
        <v>0</v>
      </c>
      <c r="F34" s="285">
        <f t="shared" si="8"/>
        <v>0</v>
      </c>
      <c r="G34" s="285">
        <f t="shared" si="8"/>
        <v>0</v>
      </c>
      <c r="H34" s="285">
        <f t="shared" si="8"/>
        <v>33373.79</v>
      </c>
      <c r="I34" s="429">
        <f>TRUNC($C34*I35,2)</f>
        <v>0</v>
      </c>
      <c r="K34" s="292">
        <f>C34-SUM(D34:I34)</f>
        <v>0</v>
      </c>
    </row>
    <row r="35" spans="1:11" s="126" customFormat="1" x14ac:dyDescent="0.25">
      <c r="A35" s="405"/>
      <c r="B35" s="273"/>
      <c r="C35" s="275">
        <f>C34/$C$49</f>
        <v>4.6011990352890081E-2</v>
      </c>
      <c r="D35" s="276"/>
      <c r="E35" s="276"/>
      <c r="F35" s="276"/>
      <c r="G35" s="276"/>
      <c r="H35" s="276">
        <v>1</v>
      </c>
      <c r="I35" s="430"/>
      <c r="K35" s="293">
        <f>1-SUM(D35:I35)</f>
        <v>0</v>
      </c>
    </row>
    <row r="36" spans="1:11" s="126" customFormat="1" x14ac:dyDescent="0.25">
      <c r="A36" s="405"/>
      <c r="B36" s="273"/>
      <c r="C36" s="274"/>
      <c r="D36" s="274"/>
      <c r="E36" s="274"/>
      <c r="F36" s="277"/>
      <c r="G36" s="274"/>
      <c r="H36" s="274"/>
      <c r="I36" s="431"/>
      <c r="K36" s="294"/>
    </row>
    <row r="37" spans="1:11" s="286" customFormat="1" x14ac:dyDescent="0.25">
      <c r="A37" s="407" t="s">
        <v>20</v>
      </c>
      <c r="B37" s="284" t="str">
        <f>'(ORÇAMENTO GERAL)'!D372</f>
        <v>PINTURAS E ACABAMENTOS</v>
      </c>
      <c r="C37" s="285">
        <f>'(ORÇAMENTO GERAL)'!Q372</f>
        <v>24234.410000000003</v>
      </c>
      <c r="D37" s="285">
        <f t="shared" ref="D37:H37" si="9">TRUNC($C37*D38,2)</f>
        <v>0</v>
      </c>
      <c r="E37" s="285">
        <f t="shared" si="9"/>
        <v>0</v>
      </c>
      <c r="F37" s="285">
        <f t="shared" si="9"/>
        <v>0</v>
      </c>
      <c r="G37" s="285">
        <f t="shared" si="9"/>
        <v>0</v>
      </c>
      <c r="H37" s="285">
        <f t="shared" si="9"/>
        <v>24234.41</v>
      </c>
      <c r="I37" s="429">
        <f>TRUNC($C37*I38,2)</f>
        <v>0</v>
      </c>
      <c r="K37" s="292">
        <f>C37-SUM(D37:I37)</f>
        <v>0</v>
      </c>
    </row>
    <row r="38" spans="1:11" s="126" customFormat="1" x14ac:dyDescent="0.25">
      <c r="A38" s="405"/>
      <c r="B38" s="273"/>
      <c r="C38" s="275">
        <f>C37/$C$49</f>
        <v>3.341165145247163E-2</v>
      </c>
      <c r="D38" s="276"/>
      <c r="E38" s="276"/>
      <c r="F38" s="276"/>
      <c r="G38" s="276"/>
      <c r="H38" s="276">
        <v>1</v>
      </c>
      <c r="I38" s="430"/>
      <c r="K38" s="293">
        <f>1-SUM(D38:I38)</f>
        <v>0</v>
      </c>
    </row>
    <row r="39" spans="1:11" s="126" customFormat="1" x14ac:dyDescent="0.25">
      <c r="A39" s="405"/>
      <c r="B39" s="273"/>
      <c r="C39" s="274"/>
      <c r="D39" s="274"/>
      <c r="E39" s="274"/>
      <c r="F39" s="277"/>
      <c r="G39" s="274"/>
      <c r="H39" s="274"/>
      <c r="I39" s="431"/>
      <c r="K39" s="294"/>
    </row>
    <row r="40" spans="1:11" s="286" customFormat="1" x14ac:dyDescent="0.25">
      <c r="A40" s="407" t="s">
        <v>20</v>
      </c>
      <c r="B40" s="284" t="str">
        <f>'(ORÇAMENTO GERAL)'!D442</f>
        <v xml:space="preserve">INSTALAÇÕES HIDROSSANITÁRIOS  </v>
      </c>
      <c r="C40" s="285">
        <f>'(ORÇAMENTO GERAL)'!Q442</f>
        <v>56138.79</v>
      </c>
      <c r="D40" s="285">
        <f t="shared" ref="D40:I40" si="10">TRUNC($C40*D41,2)</f>
        <v>0</v>
      </c>
      <c r="E40" s="285">
        <f t="shared" si="10"/>
        <v>0</v>
      </c>
      <c r="F40" s="285">
        <f t="shared" si="10"/>
        <v>0</v>
      </c>
      <c r="G40" s="285">
        <f t="shared" si="10"/>
        <v>0</v>
      </c>
      <c r="H40" s="285">
        <f>TRUNC($C40*H41,2)+0.01</f>
        <v>44911.040000000001</v>
      </c>
      <c r="I40" s="429">
        <f t="shared" si="10"/>
        <v>11227.75</v>
      </c>
      <c r="K40" s="292">
        <f>C40-SUM(D40:I40)</f>
        <v>0</v>
      </c>
    </row>
    <row r="41" spans="1:11" s="126" customFormat="1" x14ac:dyDescent="0.25">
      <c r="A41" s="405"/>
      <c r="B41" s="273"/>
      <c r="C41" s="275">
        <f>C40/$C$49</f>
        <v>7.7397786223947662E-2</v>
      </c>
      <c r="D41" s="276"/>
      <c r="E41" s="276"/>
      <c r="F41" s="276"/>
      <c r="G41" s="276"/>
      <c r="H41" s="276">
        <v>0.8</v>
      </c>
      <c r="I41" s="430">
        <v>0.2</v>
      </c>
      <c r="K41" s="293">
        <f>1-SUM(D41:I41)</f>
        <v>0</v>
      </c>
    </row>
    <row r="42" spans="1:11" s="126" customFormat="1" x14ac:dyDescent="0.25">
      <c r="A42" s="405"/>
      <c r="B42" s="273"/>
      <c r="C42" s="274"/>
      <c r="D42" s="274"/>
      <c r="E42" s="274"/>
      <c r="F42" s="277"/>
      <c r="G42" s="274"/>
      <c r="H42" s="274"/>
      <c r="I42" s="431"/>
      <c r="K42" s="294"/>
    </row>
    <row r="43" spans="1:11" s="286" customFormat="1" x14ac:dyDescent="0.25">
      <c r="A43" s="407" t="s">
        <v>21</v>
      </c>
      <c r="B43" s="284" t="str">
        <f>'(ORÇAMENTO GERAL)'!D557</f>
        <v>INSTALAÇÃO ELÉTRICA</v>
      </c>
      <c r="C43" s="285">
        <f>'(ORÇAMENTO GERAL)'!Q557</f>
        <v>43022.020000000004</v>
      </c>
      <c r="D43" s="285">
        <f t="shared" ref="D43:G43" si="11">TRUNC($C43*D44,2)</f>
        <v>0</v>
      </c>
      <c r="E43" s="285">
        <f t="shared" si="11"/>
        <v>0</v>
      </c>
      <c r="F43" s="285">
        <f t="shared" si="11"/>
        <v>0</v>
      </c>
      <c r="G43" s="285">
        <f t="shared" si="11"/>
        <v>0</v>
      </c>
      <c r="H43" s="285">
        <f>TRUNC($C43*H44,2)</f>
        <v>0</v>
      </c>
      <c r="I43" s="429">
        <f>TRUNC($C43*I44,2)</f>
        <v>43022.02</v>
      </c>
      <c r="K43" s="292">
        <f>C43-SUM(D43:I43)</f>
        <v>0</v>
      </c>
    </row>
    <row r="44" spans="1:11" s="126" customFormat="1" x14ac:dyDescent="0.25">
      <c r="A44" s="405"/>
      <c r="B44" s="273"/>
      <c r="C44" s="275">
        <f>C43/$C$49</f>
        <v>5.9313873827391027E-2</v>
      </c>
      <c r="D44" s="276"/>
      <c r="E44" s="276"/>
      <c r="F44" s="276"/>
      <c r="G44" s="276"/>
      <c r="H44" s="276"/>
      <c r="I44" s="430">
        <v>1</v>
      </c>
      <c r="K44" s="293">
        <f>1-SUM(D44:I44)</f>
        <v>0</v>
      </c>
    </row>
    <row r="45" spans="1:11" s="126" customFormat="1" x14ac:dyDescent="0.25">
      <c r="A45" s="405"/>
      <c r="B45" s="273"/>
      <c r="C45" s="274"/>
      <c r="D45" s="274"/>
      <c r="E45" s="274"/>
      <c r="F45" s="277"/>
      <c r="G45" s="274"/>
      <c r="H45" s="274"/>
      <c r="I45" s="431"/>
      <c r="K45" s="294"/>
    </row>
    <row r="46" spans="1:11" s="286" customFormat="1" x14ac:dyDescent="0.25">
      <c r="A46" s="407" t="s">
        <v>22</v>
      </c>
      <c r="B46" s="284" t="str">
        <f>'(ORÇAMENTO GERAL)'!D657</f>
        <v xml:space="preserve">SERVIÇOS COMPLEMENTARES   </v>
      </c>
      <c r="C46" s="285">
        <f>'(ORÇAMENTO GERAL)'!Q657</f>
        <v>58550.38</v>
      </c>
      <c r="D46" s="285">
        <f t="shared" ref="D46:I46" si="12">TRUNC($C46*D47,2)</f>
        <v>0</v>
      </c>
      <c r="E46" s="285">
        <f t="shared" si="12"/>
        <v>0</v>
      </c>
      <c r="F46" s="285">
        <f t="shared" si="12"/>
        <v>0</v>
      </c>
      <c r="G46" s="285">
        <f t="shared" si="12"/>
        <v>0</v>
      </c>
      <c r="H46" s="285">
        <f t="shared" si="12"/>
        <v>0</v>
      </c>
      <c r="I46" s="429">
        <f t="shared" si="12"/>
        <v>58550.38</v>
      </c>
      <c r="K46" s="292">
        <f>C46-SUM(D46:I46)</f>
        <v>0</v>
      </c>
    </row>
    <row r="47" spans="1:11" s="126" customFormat="1" x14ac:dyDescent="0.25">
      <c r="A47" s="405"/>
      <c r="B47" s="273"/>
      <c r="C47" s="275">
        <f>C46/$C$49</f>
        <v>8.0722612556681408E-2</v>
      </c>
      <c r="D47" s="276"/>
      <c r="E47" s="276"/>
      <c r="F47" s="276"/>
      <c r="G47" s="276"/>
      <c r="H47" s="276"/>
      <c r="I47" s="430">
        <v>1</v>
      </c>
      <c r="K47" s="293">
        <f>1-SUM(D47:I47)</f>
        <v>0</v>
      </c>
    </row>
    <row r="48" spans="1:11" s="126" customFormat="1" x14ac:dyDescent="0.25">
      <c r="A48" s="405"/>
      <c r="B48" s="273"/>
      <c r="C48" s="274"/>
      <c r="D48" s="274"/>
      <c r="E48" s="274"/>
      <c r="F48" s="274"/>
      <c r="G48" s="274"/>
      <c r="H48" s="274"/>
      <c r="I48" s="428"/>
      <c r="K48" s="290"/>
    </row>
    <row r="49" spans="1:12" s="126" customFormat="1" x14ac:dyDescent="0.25">
      <c r="A49" s="815" t="s">
        <v>23</v>
      </c>
      <c r="B49" s="816"/>
      <c r="C49" s="285">
        <f>SUM(C10,C13,C16,C19,C22,C25,C28,C34,C31,C37,C40,C43,C46)</f>
        <v>725328.1100000001</v>
      </c>
      <c r="D49" s="274"/>
      <c r="E49" s="274"/>
      <c r="F49" s="274"/>
      <c r="G49" s="274"/>
      <c r="H49" s="274"/>
      <c r="I49" s="428"/>
      <c r="K49" s="290"/>
    </row>
    <row r="50" spans="1:12" s="126" customFormat="1" x14ac:dyDescent="0.25">
      <c r="A50" s="815"/>
      <c r="B50" s="816"/>
      <c r="C50" s="275">
        <f>C49/$C$49</f>
        <v>1</v>
      </c>
      <c r="D50" s="274"/>
      <c r="E50" s="277"/>
      <c r="F50" s="277"/>
      <c r="G50" s="274"/>
      <c r="H50" s="277"/>
      <c r="I50" s="431"/>
      <c r="K50" s="290"/>
    </row>
    <row r="51" spans="1:12" s="126" customFormat="1" x14ac:dyDescent="0.25">
      <c r="A51" s="408"/>
      <c r="B51" s="614"/>
      <c r="C51" s="278"/>
      <c r="D51" s="615"/>
      <c r="E51" s="278"/>
      <c r="F51" s="278"/>
      <c r="G51" s="615"/>
      <c r="H51" s="278"/>
      <c r="I51" s="432"/>
      <c r="K51" s="290"/>
    </row>
    <row r="52" spans="1:12" s="127" customFormat="1" ht="13.5" x14ac:dyDescent="0.25">
      <c r="A52" s="817" t="s">
        <v>29</v>
      </c>
      <c r="B52" s="817"/>
      <c r="C52" s="817"/>
      <c r="D52" s="300">
        <f t="shared" ref="D52:I52" si="13">SUM(D10,D13,D16,D19,D22,D25,D28,D31,D34,D37,D40,D43,D46)</f>
        <v>119756.88999999998</v>
      </c>
      <c r="E52" s="300">
        <f t="shared" si="13"/>
        <v>122500.17000000001</v>
      </c>
      <c r="F52" s="300">
        <f t="shared" si="13"/>
        <v>125432.19</v>
      </c>
      <c r="G52" s="300">
        <f t="shared" si="13"/>
        <v>124108.09</v>
      </c>
      <c r="H52" s="300">
        <f t="shared" si="13"/>
        <v>118162.54999999999</v>
      </c>
      <c r="I52" s="300">
        <f t="shared" si="13"/>
        <v>115368.22</v>
      </c>
      <c r="K52" s="292">
        <f>C49-SUM(D52:I52)</f>
        <v>0</v>
      </c>
    </row>
    <row r="53" spans="1:12" s="127" customFormat="1" ht="13.5" x14ac:dyDescent="0.25">
      <c r="A53" s="817"/>
      <c r="B53" s="817"/>
      <c r="C53" s="817"/>
      <c r="D53" s="279">
        <f t="shared" ref="D53:I53" si="14">D52/$C$49</f>
        <v>0.16510719541808461</v>
      </c>
      <c r="E53" s="279">
        <f t="shared" si="14"/>
        <v>0.16888931824247097</v>
      </c>
      <c r="F53" s="279">
        <f t="shared" si="14"/>
        <v>0.17293165433778651</v>
      </c>
      <c r="G53" s="279">
        <f t="shared" si="14"/>
        <v>0.17110613567699723</v>
      </c>
      <c r="H53" s="279">
        <f t="shared" si="14"/>
        <v>0.16290910054485544</v>
      </c>
      <c r="I53" s="279">
        <f t="shared" si="14"/>
        <v>0.15905659577980508</v>
      </c>
      <c r="K53" s="293">
        <f>1-SUM(D53:I53)</f>
        <v>0</v>
      </c>
    </row>
    <row r="54" spans="1:12" s="126" customFormat="1" x14ac:dyDescent="0.25">
      <c r="A54" s="408"/>
      <c r="B54" s="614"/>
      <c r="C54" s="278"/>
      <c r="D54" s="615"/>
      <c r="E54" s="278"/>
      <c r="F54" s="278"/>
      <c r="G54" s="615"/>
      <c r="H54" s="278"/>
      <c r="I54" s="432"/>
      <c r="K54" s="290"/>
    </row>
    <row r="55" spans="1:12" s="127" customFormat="1" ht="13.5" x14ac:dyDescent="0.25">
      <c r="A55" s="817" t="s">
        <v>58</v>
      </c>
      <c r="B55" s="817"/>
      <c r="C55" s="817"/>
      <c r="D55" s="300">
        <f>D52</f>
        <v>119756.88999999998</v>
      </c>
      <c r="E55" s="300">
        <f t="shared" ref="E55:I55" si="15">E52+D55</f>
        <v>242257.06</v>
      </c>
      <c r="F55" s="300">
        <f t="shared" si="15"/>
        <v>367689.25</v>
      </c>
      <c r="G55" s="300">
        <f t="shared" si="15"/>
        <v>491797.33999999997</v>
      </c>
      <c r="H55" s="300">
        <f t="shared" si="15"/>
        <v>609959.8899999999</v>
      </c>
      <c r="I55" s="300">
        <f t="shared" si="15"/>
        <v>725328.10999999987</v>
      </c>
      <c r="K55" s="280"/>
    </row>
    <row r="56" spans="1:12" s="127" customFormat="1" ht="13.5" x14ac:dyDescent="0.25">
      <c r="A56" s="817"/>
      <c r="B56" s="817"/>
      <c r="C56" s="817"/>
      <c r="D56" s="279">
        <f t="shared" ref="D56:I56" si="16">D55/$C$49</f>
        <v>0.16510719541808461</v>
      </c>
      <c r="E56" s="279">
        <f t="shared" si="16"/>
        <v>0.33399651366055561</v>
      </c>
      <c r="F56" s="279">
        <f t="shared" si="16"/>
        <v>0.50692816799834206</v>
      </c>
      <c r="G56" s="279">
        <f t="shared" si="16"/>
        <v>0.67803430367533923</v>
      </c>
      <c r="H56" s="279">
        <f t="shared" si="16"/>
        <v>0.84094340422019465</v>
      </c>
      <c r="I56" s="279">
        <f t="shared" si="16"/>
        <v>0.99999999999999967</v>
      </c>
      <c r="K56" s="280"/>
    </row>
    <row r="57" spans="1:12" s="127" customFormat="1" ht="13.5" x14ac:dyDescent="0.25">
      <c r="A57" s="408"/>
      <c r="B57" s="614"/>
      <c r="C57" s="614"/>
      <c r="D57" s="280"/>
      <c r="E57" s="280"/>
      <c r="F57" s="280"/>
      <c r="G57" s="280"/>
      <c r="H57" s="280"/>
      <c r="I57" s="433"/>
      <c r="K57" s="280"/>
    </row>
    <row r="58" spans="1:12" s="128" customFormat="1" ht="15.75" x14ac:dyDescent="0.25">
      <c r="A58" s="812" t="s">
        <v>13</v>
      </c>
      <c r="B58" s="812"/>
      <c r="C58" s="812"/>
      <c r="D58" s="806">
        <f>SUM(D52:I52)</f>
        <v>725328.10999999987</v>
      </c>
      <c r="E58" s="807"/>
      <c r="F58" s="807"/>
      <c r="G58" s="807"/>
      <c r="H58" s="807"/>
      <c r="I58" s="808"/>
      <c r="K58" s="295">
        <f>C49</f>
        <v>725328.1100000001</v>
      </c>
      <c r="L58" s="297">
        <f>D58-K58</f>
        <v>0</v>
      </c>
    </row>
    <row r="59" spans="1:12" x14ac:dyDescent="0.25">
      <c r="K59" s="296"/>
      <c r="L59" s="288"/>
    </row>
    <row r="60" spans="1:12" x14ac:dyDescent="0.25">
      <c r="K60" s="297" t="s">
        <v>27</v>
      </c>
      <c r="L60" s="299">
        <f>K58/6</f>
        <v>120888.01833333336</v>
      </c>
    </row>
    <row r="61" spans="1:12" x14ac:dyDescent="0.25">
      <c r="L61" s="288"/>
    </row>
    <row r="62" spans="1:12" x14ac:dyDescent="0.25">
      <c r="K62" s="298"/>
      <c r="L62" s="129"/>
    </row>
    <row r="63" spans="1:12" x14ac:dyDescent="0.25">
      <c r="K63" s="298"/>
      <c r="L63" s="129"/>
    </row>
  </sheetData>
  <mergeCells count="10">
    <mergeCell ref="D7:I7"/>
    <mergeCell ref="D58:I58"/>
    <mergeCell ref="A1:I1"/>
    <mergeCell ref="A58:C58"/>
    <mergeCell ref="A7:A8"/>
    <mergeCell ref="B7:B8"/>
    <mergeCell ref="C7:C8"/>
    <mergeCell ref="A49:B50"/>
    <mergeCell ref="A52:C53"/>
    <mergeCell ref="A55:C56"/>
  </mergeCells>
  <phoneticPr fontId="8" type="noConversion"/>
  <printOptions horizontalCentered="1"/>
  <pageMargins left="0.59055118110236227" right="0.59055118110236227" top="1.1811023622047245" bottom="0.59055118110236227" header="0.31496062992125984" footer="0.31496062992125984"/>
  <pageSetup paperSize="9" scale="56" fitToHeight="0" orientation="portrait" horizontalDpi="360" verticalDpi="360" r:id="rId1"/>
  <headerFooter>
    <oddHeader>&amp;L&amp;G&amp;R&amp;G</oddHeader>
    <oddFooter>Página &amp;P de &amp;N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DE162-2F18-462E-9664-3B273077C042}">
  <sheetPr>
    <tabColor rgb="FF92D050"/>
  </sheetPr>
  <dimension ref="B1:F62"/>
  <sheetViews>
    <sheetView view="pageBreakPreview" topLeftCell="A16" zoomScaleSheetLayoutView="100" workbookViewId="0">
      <selection activeCell="C15" sqref="C15"/>
    </sheetView>
  </sheetViews>
  <sheetFormatPr defaultRowHeight="15" x14ac:dyDescent="0.25"/>
  <cols>
    <col min="1" max="1" width="1.140625" customWidth="1"/>
    <col min="2" max="2" width="75.7109375" customWidth="1"/>
    <col min="3" max="3" width="10.140625" style="42" bestFit="1" customWidth="1"/>
    <col min="4" max="4" width="12" style="42" customWidth="1"/>
    <col min="5" max="5" width="8.140625" customWidth="1"/>
    <col min="6" max="6" width="62.42578125" customWidth="1"/>
  </cols>
  <sheetData>
    <row r="1" spans="2:6" s="8" customFormat="1" ht="6.75" customHeight="1" x14ac:dyDescent="0.2">
      <c r="C1" s="9"/>
      <c r="D1" s="9"/>
    </row>
    <row r="2" spans="2:6" s="8" customFormat="1" ht="18.75" x14ac:dyDescent="0.3">
      <c r="B2" s="653" t="s">
        <v>620</v>
      </c>
      <c r="C2" s="653"/>
      <c r="D2" s="653"/>
    </row>
    <row r="3" spans="2:6" s="10" customFormat="1" ht="11.25" x14ac:dyDescent="0.2">
      <c r="B3" s="11"/>
      <c r="C3" s="11"/>
      <c r="D3" s="11"/>
    </row>
    <row r="4" spans="2:6" s="8" customFormat="1" ht="15.75" x14ac:dyDescent="0.25">
      <c r="B4" s="654" t="s">
        <v>641</v>
      </c>
      <c r="C4" s="654"/>
      <c r="D4" s="654"/>
    </row>
    <row r="5" spans="2:6" s="8" customFormat="1" ht="12.75" x14ac:dyDescent="0.2">
      <c r="B5" s="12"/>
      <c r="C5" s="12"/>
      <c r="D5" s="12"/>
    </row>
    <row r="6" spans="2:6" s="5" customFormat="1" ht="29.25" customHeight="1" x14ac:dyDescent="0.25">
      <c r="B6" s="655" t="str">
        <f>'(ORÇAMENTO GERAL)'!A6</f>
        <v>OBRA: CONSTRUÇÃO DE ACADEMIA DA CIDADE, PAVIMENTAÇÃO E URBANIZAÇÃO NO POVOADO DE PINDOBINHA NO MUNICÍPIO DO BOM JARDIM/PE</v>
      </c>
      <c r="C6" s="655"/>
      <c r="D6" s="655"/>
    </row>
    <row r="7" spans="2:6" s="5" customFormat="1" x14ac:dyDescent="0.25">
      <c r="B7" s="655" t="str">
        <f>'(ORÇAMENTO GERAL)'!A7</f>
        <v>LOCALIZAÇÃO: POVOADO DE PINDOBINHA - BOM JARDIM/PE</v>
      </c>
      <c r="C7" s="655"/>
      <c r="D7" s="655"/>
    </row>
    <row r="8" spans="2:6" s="5" customFormat="1" x14ac:dyDescent="0.25">
      <c r="B8" s="655" t="str">
        <f>'(ORÇAMENTO GERAL)'!A9</f>
        <v>DATA: FEVEREIRO/2024</v>
      </c>
      <c r="C8" s="655"/>
      <c r="D8" s="655"/>
    </row>
    <row r="9" spans="2:6" s="8" customFormat="1" ht="12.75" x14ac:dyDescent="0.2">
      <c r="B9" s="13"/>
      <c r="C9" s="14"/>
      <c r="D9" s="14"/>
    </row>
    <row r="10" spans="2:6" s="8" customFormat="1" ht="22.5" customHeight="1" x14ac:dyDescent="0.25">
      <c r="B10" s="15" t="s">
        <v>33</v>
      </c>
      <c r="C10" s="16" t="s">
        <v>34</v>
      </c>
      <c r="D10" s="16" t="s">
        <v>35</v>
      </c>
      <c r="F10" s="17" t="s">
        <v>36</v>
      </c>
    </row>
    <row r="11" spans="2:6" s="8" customFormat="1" x14ac:dyDescent="0.25">
      <c r="B11" s="18"/>
      <c r="C11" s="19"/>
      <c r="D11" s="19"/>
    </row>
    <row r="12" spans="2:6" s="8" customFormat="1" x14ac:dyDescent="0.25">
      <c r="B12" s="20" t="s">
        <v>37</v>
      </c>
      <c r="C12" s="21" t="s">
        <v>38</v>
      </c>
      <c r="D12" s="520">
        <v>4.2799999999999998E-2</v>
      </c>
      <c r="E12" s="8" t="s">
        <v>622</v>
      </c>
      <c r="F12" s="23" t="s">
        <v>623</v>
      </c>
    </row>
    <row r="13" spans="2:6" s="8" customFormat="1" x14ac:dyDescent="0.25">
      <c r="B13" s="20"/>
      <c r="C13" s="21"/>
      <c r="D13" s="521"/>
    </row>
    <row r="14" spans="2:6" s="8" customFormat="1" x14ac:dyDescent="0.25">
      <c r="B14" s="20" t="s">
        <v>39</v>
      </c>
      <c r="C14" s="21" t="s">
        <v>40</v>
      </c>
      <c r="D14" s="520">
        <v>1.0200000000000001E-2</v>
      </c>
      <c r="E14" s="8" t="s">
        <v>622</v>
      </c>
      <c r="F14" s="23" t="s">
        <v>624</v>
      </c>
    </row>
    <row r="15" spans="2:6" s="8" customFormat="1" x14ac:dyDescent="0.25">
      <c r="B15" s="20"/>
      <c r="C15" s="21"/>
      <c r="D15" s="522"/>
    </row>
    <row r="16" spans="2:6" s="8" customFormat="1" x14ac:dyDescent="0.25">
      <c r="B16" s="20" t="s">
        <v>41</v>
      </c>
      <c r="C16" s="21" t="s">
        <v>42</v>
      </c>
      <c r="D16" s="520">
        <v>5.0000000000000001E-3</v>
      </c>
      <c r="E16" s="8" t="s">
        <v>622</v>
      </c>
      <c r="F16" s="23" t="s">
        <v>625</v>
      </c>
    </row>
    <row r="17" spans="2:6" s="8" customFormat="1" x14ac:dyDescent="0.25">
      <c r="B17" s="20"/>
      <c r="C17" s="21"/>
      <c r="D17" s="522"/>
    </row>
    <row r="18" spans="2:6" s="8" customFormat="1" x14ac:dyDescent="0.25">
      <c r="B18" s="20" t="s">
        <v>626</v>
      </c>
      <c r="C18" s="21" t="s">
        <v>627</v>
      </c>
      <c r="D18" s="520">
        <f>0.32%/2</f>
        <v>1.6000000000000001E-3</v>
      </c>
      <c r="E18" s="8" t="s">
        <v>622</v>
      </c>
      <c r="F18" s="644" t="s">
        <v>628</v>
      </c>
    </row>
    <row r="19" spans="2:6" s="8" customFormat="1" x14ac:dyDescent="0.25">
      <c r="B19" s="20"/>
      <c r="C19" s="21"/>
      <c r="D19" s="522"/>
      <c r="F19" s="645"/>
    </row>
    <row r="20" spans="2:6" s="8" customFormat="1" x14ac:dyDescent="0.25">
      <c r="B20" s="20" t="s">
        <v>629</v>
      </c>
      <c r="C20" s="21" t="s">
        <v>630</v>
      </c>
      <c r="D20" s="520">
        <f>D18</f>
        <v>1.6000000000000001E-3</v>
      </c>
      <c r="E20" s="8" t="s">
        <v>622</v>
      </c>
      <c r="F20" s="646"/>
    </row>
    <row r="21" spans="2:6" s="8" customFormat="1" x14ac:dyDescent="0.25">
      <c r="B21" s="20"/>
      <c r="C21" s="21"/>
      <c r="D21" s="522"/>
    </row>
    <row r="22" spans="2:6" s="8" customFormat="1" x14ac:dyDescent="0.25">
      <c r="B22" s="20" t="s">
        <v>43</v>
      </c>
      <c r="C22" s="21" t="s">
        <v>43</v>
      </c>
      <c r="D22" s="522">
        <v>0.03</v>
      </c>
    </row>
    <row r="23" spans="2:6" s="8" customFormat="1" x14ac:dyDescent="0.25">
      <c r="B23" s="20" t="s">
        <v>44</v>
      </c>
      <c r="C23" s="21" t="s">
        <v>45</v>
      </c>
      <c r="D23" s="522">
        <v>0.02</v>
      </c>
      <c r="E23" s="31">
        <f>0.05*0.4</f>
        <v>2.0000000000000004E-2</v>
      </c>
    </row>
    <row r="24" spans="2:6" s="8" customFormat="1" x14ac:dyDescent="0.25">
      <c r="B24" s="20" t="s">
        <v>46</v>
      </c>
      <c r="C24" s="21" t="s">
        <v>46</v>
      </c>
      <c r="D24" s="522">
        <v>6.4999999999999997E-3</v>
      </c>
    </row>
    <row r="25" spans="2:6" s="8" customFormat="1" hidden="1" x14ac:dyDescent="0.25">
      <c r="B25" s="20" t="s">
        <v>47</v>
      </c>
      <c r="C25" s="21" t="s">
        <v>48</v>
      </c>
      <c r="D25" s="30">
        <v>0</v>
      </c>
      <c r="E25" s="8" t="s">
        <v>49</v>
      </c>
    </row>
    <row r="26" spans="2:6" s="8" customFormat="1" x14ac:dyDescent="0.25">
      <c r="B26" s="20" t="s">
        <v>642</v>
      </c>
      <c r="C26" s="21" t="s">
        <v>50</v>
      </c>
      <c r="D26" s="520">
        <f>SUM(D22:D25)</f>
        <v>5.6500000000000002E-2</v>
      </c>
    </row>
    <row r="27" spans="2:6" s="8" customFormat="1" x14ac:dyDescent="0.25">
      <c r="B27" s="20"/>
      <c r="C27" s="21"/>
      <c r="D27" s="522"/>
    </row>
    <row r="28" spans="2:6" s="8" customFormat="1" x14ac:dyDescent="0.25">
      <c r="B28" s="20" t="s">
        <v>51</v>
      </c>
      <c r="C28" s="21" t="s">
        <v>52</v>
      </c>
      <c r="D28" s="520">
        <v>6.6400000000000001E-2</v>
      </c>
      <c r="E28" s="8" t="s">
        <v>622</v>
      </c>
      <c r="F28" s="23" t="s">
        <v>632</v>
      </c>
    </row>
    <row r="29" spans="2:6" s="8" customFormat="1" x14ac:dyDescent="0.25">
      <c r="B29" s="18"/>
      <c r="C29" s="19"/>
      <c r="D29" s="523"/>
    </row>
    <row r="30" spans="2:6" s="8" customFormat="1" x14ac:dyDescent="0.25">
      <c r="B30" s="33" t="s">
        <v>53</v>
      </c>
      <c r="C30" s="34"/>
      <c r="D30" s="520">
        <f>ROUND((((1+D12+D18+D16+D20)*(1+D14)*(1+D28))/(1-D26))-1,4)</f>
        <v>0.2</v>
      </c>
      <c r="E30" s="8" t="s">
        <v>643</v>
      </c>
    </row>
    <row r="31" spans="2:6" s="8" customFormat="1" ht="12.75" x14ac:dyDescent="0.2">
      <c r="C31" s="9"/>
      <c r="D31" s="9"/>
      <c r="F31" s="23" t="s">
        <v>634</v>
      </c>
    </row>
    <row r="32" spans="2:6" s="8" customFormat="1" ht="12.75" x14ac:dyDescent="0.2">
      <c r="C32" s="9"/>
      <c r="D32" s="9"/>
    </row>
    <row r="33" spans="2:6" s="8" customFormat="1" ht="15.75" x14ac:dyDescent="0.25">
      <c r="B33" s="37" t="s">
        <v>54</v>
      </c>
      <c r="C33" s="9"/>
      <c r="D33" s="9"/>
    </row>
    <row r="34" spans="2:6" x14ac:dyDescent="0.25">
      <c r="B34" s="38"/>
      <c r="C34" s="39"/>
      <c r="D34" s="40"/>
    </row>
    <row r="35" spans="2:6" x14ac:dyDescent="0.25">
      <c r="B35" s="41"/>
      <c r="D35" s="43"/>
    </row>
    <row r="36" spans="2:6" x14ac:dyDescent="0.25">
      <c r="B36" s="41"/>
      <c r="D36" s="43"/>
    </row>
    <row r="37" spans="2:6" x14ac:dyDescent="0.25">
      <c r="B37" s="41"/>
      <c r="D37" s="43"/>
    </row>
    <row r="38" spans="2:6" x14ac:dyDescent="0.25">
      <c r="B38" s="41"/>
      <c r="D38" s="43"/>
    </row>
    <row r="39" spans="2:6" x14ac:dyDescent="0.25">
      <c r="B39" s="44"/>
      <c r="C39" s="45"/>
      <c r="D39" s="46"/>
    </row>
    <row r="40" spans="2:6" x14ac:dyDescent="0.25">
      <c r="B40" s="524"/>
    </row>
    <row r="41" spans="2:6" x14ac:dyDescent="0.25">
      <c r="B41" s="524" t="s">
        <v>55</v>
      </c>
    </row>
    <row r="42" spans="2:6" s="525" customFormat="1" x14ac:dyDescent="0.25">
      <c r="B42" s="647" t="s">
        <v>635</v>
      </c>
      <c r="C42" s="647"/>
      <c r="D42" s="647"/>
    </row>
    <row r="43" spans="2:6" s="525" customFormat="1" ht="50.25" customHeight="1" x14ac:dyDescent="0.25">
      <c r="B43" s="648" t="s">
        <v>636</v>
      </c>
      <c r="C43" s="648"/>
      <c r="D43" s="648"/>
    </row>
    <row r="44" spans="2:6" ht="93" hidden="1" customHeight="1" x14ac:dyDescent="0.25">
      <c r="B44" s="649" t="s">
        <v>637</v>
      </c>
      <c r="C44" s="649"/>
      <c r="D44" s="649"/>
      <c r="F44" s="526" t="s">
        <v>638</v>
      </c>
    </row>
    <row r="47" spans="2:6" x14ac:dyDescent="0.25">
      <c r="B47" t="s">
        <v>639</v>
      </c>
    </row>
    <row r="48" spans="2:6" ht="135" customHeight="1" x14ac:dyDescent="0.25">
      <c r="B48" s="650" t="s">
        <v>640</v>
      </c>
      <c r="C48" s="651"/>
      <c r="D48" s="652"/>
    </row>
    <row r="60" spans="2:4" s="8" customFormat="1" ht="12.75" x14ac:dyDescent="0.2">
      <c r="C60" s="9"/>
      <c r="D60" s="9"/>
    </row>
    <row r="61" spans="2:4" s="8" customFormat="1" ht="12.75" x14ac:dyDescent="0.2">
      <c r="C61" s="9"/>
      <c r="D61" s="9"/>
    </row>
    <row r="62" spans="2:4" x14ac:dyDescent="0.25">
      <c r="B62" t="s">
        <v>56</v>
      </c>
    </row>
  </sheetData>
  <mergeCells count="10">
    <mergeCell ref="B2:D2"/>
    <mergeCell ref="B4:D4"/>
    <mergeCell ref="B6:D6"/>
    <mergeCell ref="B7:D7"/>
    <mergeCell ref="B8:D8"/>
    <mergeCell ref="F18:F20"/>
    <mergeCell ref="B42:D42"/>
    <mergeCell ref="B43:D43"/>
    <mergeCell ref="B44:D44"/>
    <mergeCell ref="B48:D48"/>
  </mergeCells>
  <printOptions horizontalCentered="1"/>
  <pageMargins left="0.59055118110236227" right="0.59055118110236227" top="1.5748031496062993" bottom="0.78740157480314965" header="0.39370078740157483" footer="0.39370078740157483"/>
  <pageSetup paperSize="9" scale="90" orientation="portrait" horizontalDpi="300" verticalDpi="300" r:id="rId1"/>
  <headerFooter>
    <oddHeader>&amp;L&amp;G&amp;R&amp;G</oddHeader>
  </headerFooter>
  <drawing r:id="rId2"/>
  <legacyDrawing r:id="rId3"/>
  <legacyDrawingHF r:id="rId4"/>
  <oleObjects>
    <mc:AlternateContent xmlns:mc="http://schemas.openxmlformats.org/markup-compatibility/2006">
      <mc:Choice Requires="x14">
        <oleObject progId="Equation.3" shapeId="47105" r:id="rId5">
          <objectPr defaultSize="0" autoPict="0" r:id="rId6">
            <anchor moveWithCells="1" sizeWithCells="1">
              <from>
                <xdr:col>1</xdr:col>
                <xdr:colOff>38100</xdr:colOff>
                <xdr:row>34</xdr:row>
                <xdr:rowOff>0</xdr:rowOff>
              </from>
              <to>
                <xdr:col>1</xdr:col>
                <xdr:colOff>4667250</xdr:colOff>
                <xdr:row>38</xdr:row>
                <xdr:rowOff>9525</xdr:rowOff>
              </to>
            </anchor>
          </objectPr>
        </oleObject>
      </mc:Choice>
      <mc:Fallback>
        <oleObject progId="Equation.3" shapeId="47105" r:id="rId5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Planilha6">
    <tabColor theme="6" tint="0.79998168889431442"/>
  </sheetPr>
  <dimension ref="B1:F52"/>
  <sheetViews>
    <sheetView view="pageBreakPreview" zoomScaleSheetLayoutView="100" workbookViewId="0">
      <selection activeCell="C8" sqref="C8"/>
    </sheetView>
  </sheetViews>
  <sheetFormatPr defaultColWidth="9.140625" defaultRowHeight="15" x14ac:dyDescent="0.25"/>
  <cols>
    <col min="1" max="1" width="1.140625" customWidth="1"/>
    <col min="2" max="2" width="75.7109375" customWidth="1"/>
    <col min="3" max="3" width="10.140625" style="42" bestFit="1" customWidth="1"/>
    <col min="4" max="4" width="12" style="42" customWidth="1"/>
    <col min="5" max="5" width="11.42578125" customWidth="1"/>
    <col min="6" max="6" width="62.5703125" customWidth="1"/>
  </cols>
  <sheetData>
    <row r="1" spans="2:6" s="8" customFormat="1" ht="6.75" customHeight="1" x14ac:dyDescent="0.2">
      <c r="C1" s="9"/>
      <c r="D1" s="9"/>
    </row>
    <row r="2" spans="2:6" s="8" customFormat="1" ht="18.75" x14ac:dyDescent="0.3">
      <c r="B2" s="653" t="s">
        <v>32</v>
      </c>
      <c r="C2" s="653"/>
      <c r="D2" s="653"/>
    </row>
    <row r="3" spans="2:6" s="10" customFormat="1" ht="11.25" x14ac:dyDescent="0.2">
      <c r="B3" s="11"/>
      <c r="C3" s="11"/>
      <c r="D3" s="11"/>
    </row>
    <row r="4" spans="2:6" s="8" customFormat="1" ht="15.75" x14ac:dyDescent="0.25">
      <c r="B4" s="654" t="s">
        <v>103</v>
      </c>
      <c r="C4" s="654"/>
      <c r="D4" s="654"/>
    </row>
    <row r="5" spans="2:6" s="8" customFormat="1" ht="12.75" x14ac:dyDescent="0.2">
      <c r="B5" s="12"/>
      <c r="C5" s="12"/>
      <c r="D5" s="12"/>
    </row>
    <row r="6" spans="2:6" s="5" customFormat="1" ht="15" customHeight="1" x14ac:dyDescent="0.2">
      <c r="B6" s="3" t="str">
        <f>'(ORÇAMENTO GERAL)'!A6</f>
        <v>OBRA: CONSTRUÇÃO DE ACADEMIA DA CIDADE, PAVIMENTAÇÃO E URBANIZAÇÃO NO POVOADO DE PINDOBINHA NO MUNICÍPIO DO BOM JARDIM/PE</v>
      </c>
      <c r="C6" s="4"/>
      <c r="D6" s="4"/>
    </row>
    <row r="7" spans="2:6" s="5" customFormat="1" ht="15" customHeight="1" x14ac:dyDescent="0.25">
      <c r="B7" s="2" t="str">
        <f>'(ORÇAMENTO GERAL)'!A7</f>
        <v>LOCALIZAÇÃO: POVOADO DE PINDOBINHA - BOM JARDIM/PE</v>
      </c>
      <c r="C7" s="51"/>
      <c r="D7" s="51"/>
    </row>
    <row r="8" spans="2:6" s="5" customFormat="1" x14ac:dyDescent="0.2">
      <c r="B8" s="2" t="str">
        <f>'(ORÇAMENTO GERAL)'!A9</f>
        <v>DATA: FEVEREIRO/2024</v>
      </c>
      <c r="C8" s="52"/>
      <c r="D8" s="52"/>
    </row>
    <row r="9" spans="2:6" s="8" customFormat="1" ht="12.75" x14ac:dyDescent="0.2">
      <c r="B9" s="13"/>
      <c r="C9" s="14"/>
      <c r="D9" s="14"/>
    </row>
    <row r="10" spans="2:6" s="8" customFormat="1" x14ac:dyDescent="0.25">
      <c r="B10" s="15" t="s">
        <v>33</v>
      </c>
      <c r="C10" s="16" t="s">
        <v>34</v>
      </c>
      <c r="D10" s="16" t="s">
        <v>35</v>
      </c>
      <c r="F10" s="17" t="s">
        <v>36</v>
      </c>
    </row>
    <row r="11" spans="2:6" s="8" customFormat="1" x14ac:dyDescent="0.25">
      <c r="B11" s="18"/>
      <c r="C11" s="19"/>
      <c r="D11" s="19"/>
    </row>
    <row r="12" spans="2:6" s="8" customFormat="1" x14ac:dyDescent="0.25">
      <c r="B12" s="20" t="s">
        <v>37</v>
      </c>
      <c r="C12" s="21" t="s">
        <v>38</v>
      </c>
      <c r="D12" s="22">
        <v>0.03</v>
      </c>
      <c r="E12" s="8" t="s">
        <v>59</v>
      </c>
      <c r="F12" s="23" t="s">
        <v>104</v>
      </c>
    </row>
    <row r="13" spans="2:6" s="8" customFormat="1" x14ac:dyDescent="0.25">
      <c r="B13" s="20"/>
      <c r="C13" s="21"/>
      <c r="D13" s="24"/>
    </row>
    <row r="14" spans="2:6" s="8" customFormat="1" x14ac:dyDescent="0.25">
      <c r="B14" s="20" t="s">
        <v>39</v>
      </c>
      <c r="C14" s="21" t="s">
        <v>40</v>
      </c>
      <c r="D14" s="22">
        <v>5.8999999999999999E-3</v>
      </c>
      <c r="E14" s="8" t="s">
        <v>59</v>
      </c>
      <c r="F14" s="23" t="s">
        <v>105</v>
      </c>
    </row>
    <row r="15" spans="2:6" s="8" customFormat="1" x14ac:dyDescent="0.25">
      <c r="B15" s="20"/>
      <c r="C15" s="21"/>
      <c r="D15" s="25"/>
    </row>
    <row r="16" spans="2:6" s="8" customFormat="1" x14ac:dyDescent="0.25">
      <c r="B16" s="20" t="s">
        <v>41</v>
      </c>
      <c r="C16" s="21" t="s">
        <v>42</v>
      </c>
      <c r="D16" s="22">
        <v>9.7000000000000003E-3</v>
      </c>
      <c r="E16" s="8" t="s">
        <v>59</v>
      </c>
      <c r="F16" s="23" t="s">
        <v>106</v>
      </c>
    </row>
    <row r="17" spans="2:6" s="8" customFormat="1" x14ac:dyDescent="0.25">
      <c r="B17" s="20"/>
      <c r="C17" s="21"/>
      <c r="D17" s="25"/>
    </row>
    <row r="18" spans="2:6" s="8" customFormat="1" x14ac:dyDescent="0.25">
      <c r="B18" s="26" t="s">
        <v>62</v>
      </c>
      <c r="C18" s="27" t="s">
        <v>63</v>
      </c>
      <c r="D18" s="28">
        <v>8.0000000000000002E-3</v>
      </c>
      <c r="E18" s="8" t="s">
        <v>60</v>
      </c>
      <c r="F18" s="29" t="s">
        <v>107</v>
      </c>
    </row>
    <row r="19" spans="2:6" s="8" customFormat="1" x14ac:dyDescent="0.25">
      <c r="B19" s="20"/>
      <c r="C19" s="21"/>
      <c r="D19" s="30"/>
    </row>
    <row r="20" spans="2:6" s="8" customFormat="1" x14ac:dyDescent="0.25">
      <c r="B20" s="20" t="s">
        <v>43</v>
      </c>
      <c r="C20" s="21" t="s">
        <v>43</v>
      </c>
      <c r="D20" s="30">
        <v>0.03</v>
      </c>
    </row>
    <row r="21" spans="2:6" s="8" customFormat="1" x14ac:dyDescent="0.25">
      <c r="B21" s="20" t="s">
        <v>44</v>
      </c>
      <c r="C21" s="21" t="s">
        <v>45</v>
      </c>
      <c r="D21" s="30">
        <v>3.5000000000000003E-2</v>
      </c>
      <c r="E21" s="31">
        <v>3.5</v>
      </c>
    </row>
    <row r="22" spans="2:6" s="8" customFormat="1" x14ac:dyDescent="0.25">
      <c r="B22" s="20" t="s">
        <v>46</v>
      </c>
      <c r="C22" s="21" t="s">
        <v>46</v>
      </c>
      <c r="D22" s="30">
        <v>6.4999999999999997E-3</v>
      </c>
    </row>
    <row r="23" spans="2:6" s="8" customFormat="1" x14ac:dyDescent="0.25">
      <c r="B23" s="20" t="s">
        <v>47</v>
      </c>
      <c r="C23" s="21" t="s">
        <v>48</v>
      </c>
      <c r="D23" s="30">
        <v>4.4999999999999998E-2</v>
      </c>
      <c r="E23" s="8" t="s">
        <v>49</v>
      </c>
    </row>
    <row r="24" spans="2:6" s="8" customFormat="1" x14ac:dyDescent="0.25">
      <c r="B24" s="20" t="s">
        <v>57</v>
      </c>
      <c r="C24" s="21" t="s">
        <v>50</v>
      </c>
      <c r="D24" s="22">
        <f>SUM(D20:D23)</f>
        <v>0.11650000000000001</v>
      </c>
    </row>
    <row r="25" spans="2:6" s="8" customFormat="1" x14ac:dyDescent="0.25">
      <c r="B25" s="20"/>
      <c r="C25" s="21"/>
      <c r="D25" s="30"/>
    </row>
    <row r="26" spans="2:6" s="8" customFormat="1" x14ac:dyDescent="0.25">
      <c r="B26" s="20" t="s">
        <v>51</v>
      </c>
      <c r="C26" s="21" t="s">
        <v>52</v>
      </c>
      <c r="D26" s="22">
        <v>6.1600000000000002E-2</v>
      </c>
      <c r="E26" s="8" t="s">
        <v>61</v>
      </c>
      <c r="F26" s="23" t="s">
        <v>108</v>
      </c>
    </row>
    <row r="27" spans="2:6" s="8" customFormat="1" x14ac:dyDescent="0.25">
      <c r="B27" s="18"/>
      <c r="C27" s="19"/>
      <c r="D27" s="32"/>
    </row>
    <row r="28" spans="2:6" s="8" customFormat="1" x14ac:dyDescent="0.25">
      <c r="B28" s="33" t="s">
        <v>53</v>
      </c>
      <c r="C28" s="34"/>
      <c r="D28" s="22">
        <f>ROUND((((1+D12+D18+D16)*(1+D14)*(1+D26))/(1-D24))-1,4)</f>
        <v>0.26629999999999998</v>
      </c>
      <c r="E28" s="35"/>
    </row>
    <row r="29" spans="2:6" s="8" customFormat="1" ht="12.75" x14ac:dyDescent="0.2">
      <c r="C29" s="9"/>
      <c r="D29" s="36"/>
      <c r="F29" s="23" t="s">
        <v>109</v>
      </c>
    </row>
    <row r="30" spans="2:6" s="8" customFormat="1" ht="12.75" x14ac:dyDescent="0.2">
      <c r="C30" s="9"/>
      <c r="D30" s="9"/>
    </row>
    <row r="31" spans="2:6" s="8" customFormat="1" ht="12.75" x14ac:dyDescent="0.2">
      <c r="C31" s="9"/>
      <c r="D31" s="9"/>
    </row>
    <row r="32" spans="2:6" s="8" customFormat="1" ht="15.75" x14ac:dyDescent="0.25">
      <c r="B32" s="37" t="s">
        <v>54</v>
      </c>
      <c r="C32" s="9"/>
      <c r="D32" s="9"/>
    </row>
    <row r="33" spans="2:4" x14ac:dyDescent="0.25">
      <c r="B33" s="38"/>
      <c r="C33" s="39"/>
      <c r="D33" s="40"/>
    </row>
    <row r="34" spans="2:4" x14ac:dyDescent="0.25">
      <c r="B34" s="41"/>
      <c r="D34" s="43"/>
    </row>
    <row r="35" spans="2:4" x14ac:dyDescent="0.25">
      <c r="B35" s="41"/>
      <c r="D35" s="43"/>
    </row>
    <row r="36" spans="2:4" x14ac:dyDescent="0.25">
      <c r="B36" s="41"/>
      <c r="D36" s="43"/>
    </row>
    <row r="37" spans="2:4" x14ac:dyDescent="0.25">
      <c r="B37" s="41"/>
      <c r="D37" s="43"/>
    </row>
    <row r="38" spans="2:4" x14ac:dyDescent="0.25">
      <c r="B38" s="44"/>
      <c r="C38" s="45"/>
      <c r="D38" s="46"/>
    </row>
    <row r="50" spans="2:4" s="8" customFormat="1" ht="12.75" x14ac:dyDescent="0.2">
      <c r="C50" s="9"/>
      <c r="D50" s="9"/>
    </row>
    <row r="51" spans="2:4" s="8" customFormat="1" ht="12.75" x14ac:dyDescent="0.2">
      <c r="C51" s="9"/>
      <c r="D51" s="9"/>
    </row>
    <row r="52" spans="2:4" x14ac:dyDescent="0.25">
      <c r="B52" t="s">
        <v>56</v>
      </c>
    </row>
  </sheetData>
  <mergeCells count="2">
    <mergeCell ref="B2:D2"/>
    <mergeCell ref="B4:D4"/>
  </mergeCells>
  <printOptions horizontalCentered="1"/>
  <pageMargins left="0.59055118110236227" right="0.59055118110236227" top="1.3779527559055118" bottom="0.78740157480314965" header="0.39370078740157483" footer="0.39370078740157483"/>
  <pageSetup paperSize="9" scale="88" orientation="portrait" horizontalDpi="300" verticalDpi="300" r:id="rId1"/>
  <headerFooter>
    <oddFooter>Página &amp;P de &amp;N</oddFooter>
  </headerFooter>
  <drawing r:id="rId2"/>
  <legacyDrawing r:id="rId3"/>
  <oleObjects>
    <mc:AlternateContent xmlns:mc="http://schemas.openxmlformats.org/markup-compatibility/2006">
      <mc:Choice Requires="x14">
        <oleObject progId="Equation.3" shapeId="35841" r:id="rId4">
          <objectPr defaultSize="0" autoPict="0" r:id="rId5">
            <anchor moveWithCells="1" sizeWithCells="1">
              <from>
                <xdr:col>1</xdr:col>
                <xdr:colOff>971550</xdr:colOff>
                <xdr:row>33</xdr:row>
                <xdr:rowOff>0</xdr:rowOff>
              </from>
              <to>
                <xdr:col>2</xdr:col>
                <xdr:colOff>419100</xdr:colOff>
                <xdr:row>37</xdr:row>
                <xdr:rowOff>9525</xdr:rowOff>
              </to>
            </anchor>
          </objectPr>
        </oleObject>
      </mc:Choice>
      <mc:Fallback>
        <oleObject progId="Equation.3" shapeId="35841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Planilha10">
    <tabColor rgb="FF92D050"/>
    <pageSetUpPr fitToPage="1"/>
  </sheetPr>
  <dimension ref="B1:F54"/>
  <sheetViews>
    <sheetView view="pageBreakPreview" topLeftCell="A10" zoomScaleSheetLayoutView="100" workbookViewId="0">
      <selection activeCell="B5" sqref="B5"/>
    </sheetView>
  </sheetViews>
  <sheetFormatPr defaultColWidth="9.140625" defaultRowHeight="16.5" x14ac:dyDescent="0.3"/>
  <cols>
    <col min="1" max="1" width="1.140625" style="132" customWidth="1"/>
    <col min="2" max="2" width="78.85546875" style="132" customWidth="1"/>
    <col min="3" max="3" width="19.42578125" style="133" customWidth="1"/>
    <col min="4" max="4" width="19" style="133" customWidth="1"/>
    <col min="5" max="5" width="11.42578125" customWidth="1"/>
    <col min="6" max="6" width="62.5703125" customWidth="1"/>
    <col min="7" max="16384" width="9.140625" style="132"/>
  </cols>
  <sheetData>
    <row r="1" spans="2:6" s="130" customFormat="1" ht="6.75" customHeight="1" x14ac:dyDescent="0.25">
      <c r="C1" s="131"/>
      <c r="D1" s="131"/>
      <c r="E1" s="8"/>
      <c r="F1" s="8"/>
    </row>
    <row r="2" spans="2:6" s="130" customFormat="1" ht="18.75" x14ac:dyDescent="0.3">
      <c r="B2" s="653" t="s">
        <v>32</v>
      </c>
      <c r="C2" s="653"/>
      <c r="D2" s="653"/>
      <c r="E2" s="8"/>
      <c r="F2" s="8"/>
    </row>
    <row r="3" spans="2:6" s="130" customFormat="1" ht="15.75" x14ac:dyDescent="0.25">
      <c r="B3" s="654" t="s">
        <v>103</v>
      </c>
      <c r="C3" s="654"/>
      <c r="D3" s="654"/>
      <c r="E3" s="8"/>
      <c r="F3" s="8"/>
    </row>
    <row r="4" spans="2:6" s="130" customFormat="1" ht="13.5" x14ac:dyDescent="0.25">
      <c r="B4" s="12"/>
      <c r="C4" s="12"/>
      <c r="D4" s="12"/>
      <c r="E4" s="8"/>
      <c r="F4" s="8"/>
    </row>
    <row r="5" spans="2:6" s="106" customFormat="1" ht="15" customHeight="1" x14ac:dyDescent="0.25">
      <c r="B5" s="2" t="str">
        <f>'(ORÇAMENTO GERAL)'!A6</f>
        <v>OBRA: CONSTRUÇÃO DE ACADEMIA DA CIDADE, PAVIMENTAÇÃO E URBANIZAÇÃO NO POVOADO DE PINDOBINHA NO MUNICÍPIO DO BOM JARDIM/PE</v>
      </c>
      <c r="C5" s="301"/>
      <c r="D5" s="301"/>
      <c r="E5" s="5"/>
      <c r="F5" s="5"/>
    </row>
    <row r="6" spans="2:6" s="106" customFormat="1" ht="15" customHeight="1" x14ac:dyDescent="0.25">
      <c r="B6" s="2" t="str">
        <f>'(ORÇAMENTO GERAL)'!A7</f>
        <v>LOCALIZAÇÃO: POVOADO DE PINDOBINHA - BOM JARDIM/PE</v>
      </c>
      <c r="C6" s="301"/>
      <c r="D6" s="301"/>
      <c r="E6" s="5"/>
      <c r="F6" s="5"/>
    </row>
    <row r="7" spans="2:6" s="106" customFormat="1" ht="15" customHeight="1" x14ac:dyDescent="0.25">
      <c r="B7" s="2" t="str">
        <f>'(ORÇAMENTO GERAL)'!A9</f>
        <v>DATA: FEVEREIRO/2024</v>
      </c>
      <c r="C7" s="302"/>
      <c r="D7" s="302"/>
      <c r="E7" s="5"/>
      <c r="F7" s="5"/>
    </row>
    <row r="8" spans="2:6" s="130" customFormat="1" ht="13.5" x14ac:dyDescent="0.25">
      <c r="B8" s="2"/>
      <c r="C8" s="14"/>
      <c r="D8" s="14"/>
      <c r="E8" s="8"/>
      <c r="F8" s="8"/>
    </row>
    <row r="9" spans="2:6" s="130" customFormat="1" ht="15" x14ac:dyDescent="0.25">
      <c r="B9" s="304" t="s">
        <v>33</v>
      </c>
      <c r="C9" s="305" t="s">
        <v>34</v>
      </c>
      <c r="D9" s="305" t="s">
        <v>35</v>
      </c>
      <c r="E9" s="8"/>
      <c r="F9" s="17" t="s">
        <v>36</v>
      </c>
    </row>
    <row r="10" spans="2:6" s="130" customFormat="1" ht="15" x14ac:dyDescent="0.25">
      <c r="B10" s="18"/>
      <c r="C10" s="19"/>
      <c r="D10" s="19"/>
      <c r="E10" s="8"/>
      <c r="F10" s="8"/>
    </row>
    <row r="11" spans="2:6" s="130" customFormat="1" ht="15" x14ac:dyDescent="0.25">
      <c r="B11" s="20" t="s">
        <v>37</v>
      </c>
      <c r="C11" s="21" t="s">
        <v>38</v>
      </c>
      <c r="D11" s="22">
        <v>0.03</v>
      </c>
      <c r="E11" s="8" t="s">
        <v>59</v>
      </c>
      <c r="F11" s="23" t="s">
        <v>104</v>
      </c>
    </row>
    <row r="12" spans="2:6" s="130" customFormat="1" ht="15" x14ac:dyDescent="0.25">
      <c r="B12" s="20"/>
      <c r="C12" s="21"/>
      <c r="D12" s="24"/>
      <c r="E12" s="8"/>
      <c r="F12" s="8"/>
    </row>
    <row r="13" spans="2:6" s="130" customFormat="1" ht="15" x14ac:dyDescent="0.25">
      <c r="B13" s="20" t="s">
        <v>39</v>
      </c>
      <c r="C13" s="21" t="s">
        <v>40</v>
      </c>
      <c r="D13" s="22">
        <v>5.8999999999999999E-3</v>
      </c>
      <c r="E13" s="8" t="s">
        <v>59</v>
      </c>
      <c r="F13" s="23" t="s">
        <v>105</v>
      </c>
    </row>
    <row r="14" spans="2:6" s="130" customFormat="1" ht="15" x14ac:dyDescent="0.25">
      <c r="B14" s="20"/>
      <c r="C14" s="21"/>
      <c r="D14" s="25"/>
      <c r="E14" s="8"/>
      <c r="F14" s="8"/>
    </row>
    <row r="15" spans="2:6" s="130" customFormat="1" ht="15" x14ac:dyDescent="0.25">
      <c r="B15" s="20" t="s">
        <v>41</v>
      </c>
      <c r="C15" s="21" t="s">
        <v>42</v>
      </c>
      <c r="D15" s="22">
        <v>9.7000000000000003E-3</v>
      </c>
      <c r="E15" s="8" t="s">
        <v>59</v>
      </c>
      <c r="F15" s="23" t="s">
        <v>106</v>
      </c>
    </row>
    <row r="16" spans="2:6" s="130" customFormat="1" ht="15" x14ac:dyDescent="0.25">
      <c r="B16" s="20"/>
      <c r="C16" s="21"/>
      <c r="D16" s="25"/>
      <c r="E16" s="8"/>
      <c r="F16" s="8"/>
    </row>
    <row r="17" spans="2:6" s="130" customFormat="1" ht="15" x14ac:dyDescent="0.25">
      <c r="B17" s="26" t="s">
        <v>62</v>
      </c>
      <c r="C17" s="27" t="s">
        <v>63</v>
      </c>
      <c r="D17" s="28">
        <v>8.0000000000000002E-3</v>
      </c>
      <c r="E17" s="8" t="s">
        <v>60</v>
      </c>
      <c r="F17" s="29" t="s">
        <v>107</v>
      </c>
    </row>
    <row r="18" spans="2:6" s="130" customFormat="1" ht="15" x14ac:dyDescent="0.25">
      <c r="B18" s="20"/>
      <c r="C18" s="21"/>
      <c r="D18" s="30"/>
      <c r="E18" s="8"/>
      <c r="F18" s="8"/>
    </row>
    <row r="19" spans="2:6" s="130" customFormat="1" ht="15" x14ac:dyDescent="0.25">
      <c r="B19" s="20" t="s">
        <v>43</v>
      </c>
      <c r="C19" s="21" t="s">
        <v>43</v>
      </c>
      <c r="D19" s="30">
        <v>0.03</v>
      </c>
      <c r="E19" s="8"/>
      <c r="F19" s="8"/>
    </row>
    <row r="20" spans="2:6" s="130" customFormat="1" ht="15" x14ac:dyDescent="0.25">
      <c r="B20" s="20" t="s">
        <v>44</v>
      </c>
      <c r="C20" s="21" t="s">
        <v>45</v>
      </c>
      <c r="D20" s="30">
        <v>2.5000000000000001E-2</v>
      </c>
      <c r="E20" s="31" t="s">
        <v>1204</v>
      </c>
      <c r="F20" s="8"/>
    </row>
    <row r="21" spans="2:6" s="130" customFormat="1" ht="15" x14ac:dyDescent="0.25">
      <c r="B21" s="20" t="s">
        <v>46</v>
      </c>
      <c r="C21" s="21" t="s">
        <v>46</v>
      </c>
      <c r="D21" s="30">
        <v>6.4999999999999997E-3</v>
      </c>
      <c r="E21" s="8"/>
      <c r="F21" s="8"/>
    </row>
    <row r="22" spans="2:6" s="130" customFormat="1" ht="15" x14ac:dyDescent="0.25">
      <c r="B22" s="20" t="s">
        <v>47</v>
      </c>
      <c r="C22" s="21" t="s">
        <v>48</v>
      </c>
      <c r="D22" s="30">
        <v>0</v>
      </c>
      <c r="E22" s="8" t="s">
        <v>49</v>
      </c>
      <c r="F22" s="8"/>
    </row>
    <row r="23" spans="2:6" s="130" customFormat="1" ht="15" x14ac:dyDescent="0.25">
      <c r="B23" s="20" t="s">
        <v>57</v>
      </c>
      <c r="C23" s="21" t="s">
        <v>50</v>
      </c>
      <c r="D23" s="22">
        <f>SUM(D19:D22)</f>
        <v>6.1499999999999999E-2</v>
      </c>
      <c r="E23" s="8"/>
      <c r="F23" s="8"/>
    </row>
    <row r="24" spans="2:6" s="130" customFormat="1" ht="15" x14ac:dyDescent="0.25">
      <c r="B24" s="20"/>
      <c r="C24" s="21"/>
      <c r="D24" s="30"/>
      <c r="E24" s="8"/>
      <c r="F24" s="8"/>
    </row>
    <row r="25" spans="2:6" s="130" customFormat="1" ht="15" x14ac:dyDescent="0.25">
      <c r="B25" s="20" t="s">
        <v>51</v>
      </c>
      <c r="C25" s="21" t="s">
        <v>52</v>
      </c>
      <c r="D25" s="22">
        <v>7.3099999999999998E-2</v>
      </c>
      <c r="E25" s="8" t="s">
        <v>61</v>
      </c>
      <c r="F25" s="23" t="s">
        <v>108</v>
      </c>
    </row>
    <row r="26" spans="2:6" s="130" customFormat="1" ht="15" x14ac:dyDescent="0.25">
      <c r="B26" s="18"/>
      <c r="C26" s="19"/>
      <c r="D26" s="32"/>
      <c r="E26" s="8"/>
      <c r="F26" s="8"/>
    </row>
    <row r="27" spans="2:6" s="130" customFormat="1" ht="15" x14ac:dyDescent="0.25">
      <c r="B27" s="306" t="s">
        <v>53</v>
      </c>
      <c r="C27" s="307"/>
      <c r="D27" s="22">
        <f>ROUND((((1+D11+D17+D15)*(1+D13)*(1+D25))/(1-D23))-1,4)</f>
        <v>0.20499999999999999</v>
      </c>
      <c r="E27" s="35"/>
      <c r="F27" s="8"/>
    </row>
    <row r="28" spans="2:6" s="130" customFormat="1" ht="13.5" x14ac:dyDescent="0.25">
      <c r="B28" s="8"/>
      <c r="C28" s="9"/>
      <c r="D28" s="36"/>
      <c r="E28" s="8"/>
      <c r="F28" s="23" t="s">
        <v>109</v>
      </c>
    </row>
    <row r="29" spans="2:6" s="130" customFormat="1" ht="13.5" x14ac:dyDescent="0.25">
      <c r="B29" s="8"/>
      <c r="C29" s="9"/>
      <c r="D29" s="9"/>
      <c r="E29" s="8"/>
      <c r="F29" s="8"/>
    </row>
    <row r="30" spans="2:6" s="130" customFormat="1" ht="13.5" x14ac:dyDescent="0.25">
      <c r="B30" s="8"/>
      <c r="C30" s="9"/>
      <c r="D30" s="9"/>
      <c r="E30" s="8"/>
      <c r="F30" s="8"/>
    </row>
    <row r="31" spans="2:6" s="130" customFormat="1" ht="15.75" x14ac:dyDescent="0.25">
      <c r="B31" s="37" t="s">
        <v>54</v>
      </c>
      <c r="C31" s="9"/>
      <c r="D31" s="9"/>
      <c r="E31" s="8"/>
      <c r="F31" s="8"/>
    </row>
    <row r="32" spans="2:6" x14ac:dyDescent="0.3">
      <c r="B32" s="38"/>
      <c r="C32" s="39"/>
      <c r="D32" s="40"/>
    </row>
    <row r="33" spans="2:6" x14ac:dyDescent="0.3">
      <c r="B33" s="41"/>
      <c r="C33" s="42"/>
      <c r="D33" s="43"/>
    </row>
    <row r="34" spans="2:6" x14ac:dyDescent="0.3">
      <c r="B34" s="41"/>
      <c r="C34" s="42"/>
      <c r="D34" s="43"/>
    </row>
    <row r="35" spans="2:6" x14ac:dyDescent="0.3">
      <c r="B35" s="41"/>
      <c r="C35" s="42"/>
      <c r="D35" s="43"/>
    </row>
    <row r="36" spans="2:6" x14ac:dyDescent="0.3">
      <c r="B36" s="41"/>
      <c r="C36" s="42"/>
      <c r="D36" s="43"/>
    </row>
    <row r="37" spans="2:6" x14ac:dyDescent="0.3">
      <c r="B37" s="44"/>
      <c r="C37" s="45"/>
      <c r="D37" s="46"/>
    </row>
    <row r="38" spans="2:6" x14ac:dyDescent="0.3">
      <c r="B38" s="134"/>
    </row>
    <row r="39" spans="2:6" x14ac:dyDescent="0.3">
      <c r="B39" s="134" t="s">
        <v>55</v>
      </c>
    </row>
    <row r="40" spans="2:6" s="135" customFormat="1" x14ac:dyDescent="0.3">
      <c r="B40" s="818"/>
      <c r="C40" s="818"/>
      <c r="D40" s="818"/>
      <c r="E40" s="303"/>
      <c r="F40" s="303"/>
    </row>
    <row r="52" spans="2:6" s="130" customFormat="1" ht="13.5" x14ac:dyDescent="0.25">
      <c r="C52" s="131"/>
      <c r="D52" s="131"/>
      <c r="E52" s="8"/>
      <c r="F52" s="8"/>
    </row>
    <row r="53" spans="2:6" s="130" customFormat="1" ht="13.5" x14ac:dyDescent="0.25">
      <c r="C53" s="131"/>
      <c r="D53" s="131"/>
      <c r="E53" s="8"/>
      <c r="F53" s="8"/>
    </row>
    <row r="54" spans="2:6" x14ac:dyDescent="0.3">
      <c r="B54" s="132" t="s">
        <v>56</v>
      </c>
    </row>
  </sheetData>
  <mergeCells count="3">
    <mergeCell ref="B2:D2"/>
    <mergeCell ref="B3:D3"/>
    <mergeCell ref="B40:D40"/>
  </mergeCells>
  <printOptions horizontalCentered="1"/>
  <pageMargins left="0.59055118110236227" right="0.59055118110236227" top="1.3779527559055118" bottom="0.59055118110236227" header="0.39370078740157483" footer="0.39370078740157483"/>
  <pageSetup paperSize="9" scale="77" fitToHeight="0" orientation="portrait" horizontalDpi="360" verticalDpi="360" r:id="rId1"/>
  <headerFooter>
    <oddHeader>&amp;L&amp;G&amp;R&amp;G</oddHeader>
    <oddFooter>Página &amp;P de &amp;N</oddFooter>
  </headerFooter>
  <drawing r:id="rId2"/>
  <legacyDrawing r:id="rId3"/>
  <legacyDrawingHF r:id="rId4"/>
  <oleObjects>
    <mc:AlternateContent xmlns:mc="http://schemas.openxmlformats.org/markup-compatibility/2006">
      <mc:Choice Requires="x14">
        <oleObject progId="Equation.3" shapeId="36865" r:id="rId5">
          <objectPr defaultSize="0" autoPict="0" r:id="rId6">
            <anchor moveWithCells="1" sizeWithCells="1">
              <from>
                <xdr:col>1</xdr:col>
                <xdr:colOff>971550</xdr:colOff>
                <xdr:row>32</xdr:row>
                <xdr:rowOff>0</xdr:rowOff>
              </from>
              <to>
                <xdr:col>2</xdr:col>
                <xdr:colOff>419100</xdr:colOff>
                <xdr:row>36</xdr:row>
                <xdr:rowOff>9525</xdr:rowOff>
              </to>
            </anchor>
          </objectPr>
        </oleObject>
      </mc:Choice>
      <mc:Fallback>
        <oleObject progId="Equation.3" shapeId="36865" r:id="rId5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ilha11">
    <tabColor rgb="FF92D050"/>
    <pageSetUpPr fitToPage="1"/>
  </sheetPr>
  <dimension ref="A1:H21"/>
  <sheetViews>
    <sheetView view="pageBreakPreview" zoomScaleSheetLayoutView="100" workbookViewId="0">
      <selection sqref="A1:D1"/>
    </sheetView>
  </sheetViews>
  <sheetFormatPr defaultColWidth="9.140625" defaultRowHeight="16.5" x14ac:dyDescent="0.3"/>
  <cols>
    <col min="1" max="1" width="37" style="144" customWidth="1"/>
    <col min="2" max="2" width="21.5703125" style="143" customWidth="1"/>
    <col min="3" max="3" width="41.140625" style="143" customWidth="1"/>
    <col min="4" max="4" width="33" style="136" customWidth="1"/>
    <col min="5" max="16384" width="9.140625" style="136"/>
  </cols>
  <sheetData>
    <row r="1" spans="1:8" ht="18.75" x14ac:dyDescent="0.3">
      <c r="A1" s="819" t="s">
        <v>64</v>
      </c>
      <c r="B1" s="820"/>
      <c r="C1" s="820"/>
      <c r="D1" s="820"/>
    </row>
    <row r="2" spans="1:8" x14ac:dyDescent="0.3">
      <c r="A2" s="821" t="s">
        <v>340</v>
      </c>
      <c r="B2" s="821"/>
      <c r="C2" s="821"/>
      <c r="D2" s="821"/>
    </row>
    <row r="3" spans="1:8" x14ac:dyDescent="0.3">
      <c r="A3" s="308"/>
      <c r="B3" s="309"/>
      <c r="C3" s="309"/>
      <c r="D3" s="309"/>
    </row>
    <row r="4" spans="1:8" x14ac:dyDescent="0.3">
      <c r="A4" s="310" t="str">
        <f>'(ORÇAMENTO GERAL)'!A6</f>
        <v>OBRA: CONSTRUÇÃO DE ACADEMIA DA CIDADE, PAVIMENTAÇÃO E URBANIZAÇÃO NO POVOADO DE PINDOBINHA NO MUNICÍPIO DO BOM JARDIM/PE</v>
      </c>
      <c r="B4" s="310"/>
      <c r="C4" s="310"/>
      <c r="D4" s="310"/>
      <c r="E4" s="138"/>
      <c r="F4" s="138"/>
      <c r="G4" s="138"/>
      <c r="H4" s="138"/>
    </row>
    <row r="5" spans="1:8" x14ac:dyDescent="0.3">
      <c r="A5" s="311" t="str">
        <f>'(ORÇAMENTO GERAL)'!A7</f>
        <v>LOCALIZAÇÃO: POVOADO DE PINDOBINHA - BOM JARDIM/PE</v>
      </c>
      <c r="B5" s="312"/>
      <c r="C5" s="309"/>
      <c r="D5" s="309"/>
      <c r="E5" s="137"/>
      <c r="F5" s="137"/>
      <c r="G5" s="137"/>
      <c r="H5" s="139"/>
    </row>
    <row r="6" spans="1:8" x14ac:dyDescent="0.3">
      <c r="A6" s="313" t="str">
        <f>'(ORÇAMENTO GERAL)'!A9</f>
        <v>DATA: FEVEREIRO/2024</v>
      </c>
      <c r="B6" s="314"/>
      <c r="C6" s="314"/>
      <c r="D6" s="314"/>
    </row>
    <row r="7" spans="1:8" x14ac:dyDescent="0.3">
      <c r="A7" s="315"/>
      <c r="B7" s="314"/>
      <c r="C7" s="314"/>
      <c r="D7" s="314"/>
    </row>
    <row r="8" spans="1:8" s="140" customFormat="1" ht="45" x14ac:dyDescent="0.25">
      <c r="A8" s="316"/>
      <c r="B8" s="317" t="s">
        <v>65</v>
      </c>
      <c r="C8" s="318" t="s">
        <v>113</v>
      </c>
      <c r="D8" s="318" t="s">
        <v>66</v>
      </c>
    </row>
    <row r="9" spans="1:8" s="141" customFormat="1" ht="15" x14ac:dyDescent="0.25">
      <c r="A9" s="319"/>
      <c r="B9" s="320"/>
      <c r="C9" s="320"/>
      <c r="D9" s="320"/>
    </row>
    <row r="10" spans="1:8" s="142" customFormat="1" x14ac:dyDescent="0.25">
      <c r="A10" s="321" t="s">
        <v>341</v>
      </c>
      <c r="B10" s="322">
        <f>'(ORÇAMENTO GERAL)'!N728</f>
        <v>738803.14000000013</v>
      </c>
      <c r="C10" s="323" t="s">
        <v>202</v>
      </c>
      <c r="D10" s="324" t="s">
        <v>487</v>
      </c>
    </row>
    <row r="11" spans="1:8" s="141" customFormat="1" ht="15" x14ac:dyDescent="0.25">
      <c r="A11" s="325"/>
      <c r="B11" s="326"/>
      <c r="C11" s="327"/>
      <c r="D11" s="320"/>
    </row>
    <row r="12" spans="1:8" s="142" customFormat="1" x14ac:dyDescent="0.25">
      <c r="A12" s="328" t="s">
        <v>342</v>
      </c>
      <c r="B12" s="329">
        <f>'(ORÇAMENTO GERAL)'!Q728</f>
        <v>725328.1100000001</v>
      </c>
      <c r="C12" s="330" t="s">
        <v>67</v>
      </c>
      <c r="D12" s="331" t="s">
        <v>488</v>
      </c>
    </row>
    <row r="13" spans="1:8" s="143" customFormat="1" x14ac:dyDescent="0.3">
      <c r="A13" s="332"/>
      <c r="B13" s="333"/>
      <c r="C13" s="333"/>
      <c r="D13" s="333"/>
    </row>
    <row r="14" spans="1:8" x14ac:dyDescent="0.3">
      <c r="A14" s="334"/>
      <c r="B14" s="335"/>
      <c r="C14" s="335"/>
      <c r="D14" s="336"/>
    </row>
    <row r="15" spans="1:8" x14ac:dyDescent="0.3">
      <c r="A15" s="337" t="s">
        <v>68</v>
      </c>
      <c r="B15" s="335"/>
      <c r="C15" s="335"/>
      <c r="D15" s="336"/>
    </row>
    <row r="16" spans="1:8" x14ac:dyDescent="0.3">
      <c r="A16" s="337"/>
      <c r="B16" s="335"/>
      <c r="C16" s="338" t="s">
        <v>126</v>
      </c>
      <c r="D16" s="339" t="str">
        <f>IF(B10&gt;B12,"SEM DESONERAÇÃO","COM DESONERAÇÃO")</f>
        <v>SEM DESONERAÇÃO</v>
      </c>
    </row>
    <row r="17" spans="1:7" x14ac:dyDescent="0.3">
      <c r="A17" s="334"/>
      <c r="B17" s="335"/>
      <c r="C17" s="335"/>
      <c r="D17" s="336"/>
    </row>
    <row r="21" spans="1:7" x14ac:dyDescent="0.3">
      <c r="G21" s="145"/>
    </row>
  </sheetData>
  <mergeCells count="2">
    <mergeCell ref="A1:D1"/>
    <mergeCell ref="A2:D2"/>
  </mergeCells>
  <printOptions horizontalCentered="1"/>
  <pageMargins left="0.59055118110236227" right="0.59055118110236227" top="1.3779527559055118" bottom="0.59055118110236227" header="0.39370078740157483" footer="0.39370078740157483"/>
  <pageSetup paperSize="9" scale="68" fitToHeight="0" orientation="portrait" horizontalDpi="360" verticalDpi="360" r:id="rId1"/>
  <headerFooter>
    <oddHeader>&amp;L&amp;G&amp;R&amp;G</oddHeader>
    <oddFooter>Página &amp;P de &amp;N</oddFoot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A4501-A7E6-4E9F-A749-EC9ED8677B0C}">
  <sheetPr>
    <tabColor rgb="FF92D050"/>
    <pageSetUpPr fitToPage="1"/>
  </sheetPr>
  <dimension ref="A2:H84"/>
  <sheetViews>
    <sheetView tabSelected="1" view="pageBreakPreview" zoomScaleNormal="100" zoomScaleSheetLayoutView="100" workbookViewId="0">
      <selection activeCell="J11" sqref="J11"/>
    </sheetView>
  </sheetViews>
  <sheetFormatPr defaultColWidth="9.28515625" defaultRowHeight="12.75" x14ac:dyDescent="0.2"/>
  <cols>
    <col min="1" max="1" width="13.28515625" style="434" customWidth="1"/>
    <col min="2" max="2" width="48.7109375" style="434" customWidth="1"/>
    <col min="3" max="4" width="18" style="434" hidden="1" customWidth="1"/>
    <col min="5" max="5" width="5" style="434" hidden="1" customWidth="1"/>
    <col min="6" max="6" width="28.42578125" style="434" customWidth="1"/>
    <col min="7" max="7" width="27" style="434" customWidth="1"/>
    <col min="8" max="16384" width="9.28515625" style="434"/>
  </cols>
  <sheetData>
    <row r="2" spans="1:7" ht="21" x14ac:dyDescent="0.35">
      <c r="A2" s="827" t="s">
        <v>203</v>
      </c>
      <c r="B2" s="828"/>
      <c r="C2" s="828"/>
      <c r="D2" s="828"/>
      <c r="E2" s="828"/>
      <c r="F2" s="828"/>
      <c r="G2" s="829"/>
    </row>
    <row r="3" spans="1:7" ht="15.75" x14ac:dyDescent="0.25">
      <c r="A3" s="830" t="s">
        <v>485</v>
      </c>
      <c r="B3" s="831"/>
      <c r="C3" s="831"/>
      <c r="D3" s="831"/>
      <c r="E3" s="831"/>
      <c r="F3" s="831"/>
      <c r="G3" s="832"/>
    </row>
    <row r="4" spans="1:7" x14ac:dyDescent="0.2">
      <c r="A4" s="833" t="s">
        <v>1196</v>
      </c>
      <c r="B4" s="834"/>
      <c r="C4" s="834"/>
      <c r="D4" s="834"/>
      <c r="E4" s="834"/>
      <c r="F4" s="834"/>
      <c r="G4" s="835"/>
    </row>
    <row r="5" spans="1:7" x14ac:dyDescent="0.2">
      <c r="A5" s="435"/>
      <c r="B5" s="435"/>
      <c r="C5" s="435"/>
      <c r="D5" s="435"/>
    </row>
    <row r="6" spans="1:7" x14ac:dyDescent="0.2">
      <c r="A6" s="436" t="str">
        <f>'(ORÇAMENTO GERAL)'!A6</f>
        <v>OBRA: CONSTRUÇÃO DE ACADEMIA DA CIDADE, PAVIMENTAÇÃO E URBANIZAÇÃO NO POVOADO DE PINDOBINHA NO MUNICÍPIO DO BOM JARDIM/PE</v>
      </c>
      <c r="B6" s="437"/>
      <c r="C6" s="437"/>
      <c r="D6" s="437"/>
      <c r="E6" s="437"/>
      <c r="F6" s="437"/>
      <c r="G6" s="437"/>
    </row>
    <row r="7" spans="1:7" x14ac:dyDescent="0.2">
      <c r="A7" s="438" t="str">
        <f>'(ORÇAMENTO GERAL)'!A7</f>
        <v>LOCALIZAÇÃO: POVOADO DE PINDOBINHA - BOM JARDIM/PE</v>
      </c>
      <c r="B7" s="439"/>
      <c r="C7" s="439"/>
      <c r="D7" s="439"/>
      <c r="E7" s="439"/>
      <c r="F7" s="439"/>
      <c r="G7" s="439"/>
    </row>
    <row r="8" spans="1:7" x14ac:dyDescent="0.2">
      <c r="A8" s="438" t="str">
        <f>'(ORÇAMENTO GERAL)'!A9</f>
        <v>DATA: FEVEREIRO/2024</v>
      </c>
      <c r="B8" s="439"/>
      <c r="C8" s="439"/>
      <c r="D8" s="439"/>
      <c r="E8" s="439"/>
      <c r="F8" s="439"/>
      <c r="G8" s="439"/>
    </row>
    <row r="9" spans="1:7" x14ac:dyDescent="0.2">
      <c r="F9" s="440"/>
      <c r="G9" s="440"/>
    </row>
    <row r="10" spans="1:7" s="438" customFormat="1" x14ac:dyDescent="0.2">
      <c r="A10" s="836" t="s">
        <v>11</v>
      </c>
      <c r="B10" s="836" t="s">
        <v>2</v>
      </c>
      <c r="C10" s="838" t="s">
        <v>88</v>
      </c>
      <c r="D10" s="839"/>
      <c r="E10" s="441"/>
      <c r="F10" s="840" t="s">
        <v>102</v>
      </c>
      <c r="G10" s="841"/>
    </row>
    <row r="11" spans="1:7" s="438" customFormat="1" x14ac:dyDescent="0.2">
      <c r="A11" s="837"/>
      <c r="B11" s="837"/>
      <c r="C11" s="442" t="s">
        <v>204</v>
      </c>
      <c r="D11" s="442" t="s">
        <v>205</v>
      </c>
      <c r="E11" s="441"/>
      <c r="F11" s="443" t="s">
        <v>204</v>
      </c>
      <c r="G11" s="443" t="s">
        <v>205</v>
      </c>
    </row>
    <row r="12" spans="1:7" s="438" customFormat="1" x14ac:dyDescent="0.2">
      <c r="A12" s="444"/>
      <c r="B12" s="445"/>
      <c r="C12" s="444"/>
      <c r="D12" s="445"/>
      <c r="E12" s="446"/>
      <c r="F12" s="445"/>
      <c r="G12" s="445"/>
    </row>
    <row r="13" spans="1:7" s="438" customFormat="1" ht="15.75" x14ac:dyDescent="0.25">
      <c r="A13" s="822" t="s">
        <v>206</v>
      </c>
      <c r="B13" s="823"/>
      <c r="C13" s="823"/>
      <c r="D13" s="824"/>
      <c r="E13" s="447"/>
      <c r="F13" s="448"/>
      <c r="G13" s="449"/>
    </row>
    <row r="14" spans="1:7" x14ac:dyDescent="0.2">
      <c r="A14" s="450" t="s">
        <v>207</v>
      </c>
      <c r="B14" s="451" t="s">
        <v>208</v>
      </c>
      <c r="C14" s="452">
        <v>0</v>
      </c>
      <c r="D14" s="452">
        <v>0</v>
      </c>
      <c r="E14" s="453"/>
      <c r="F14" s="452">
        <v>20</v>
      </c>
      <c r="G14" s="452">
        <v>20</v>
      </c>
    </row>
    <row r="15" spans="1:7" x14ac:dyDescent="0.2">
      <c r="A15" s="450" t="s">
        <v>209</v>
      </c>
      <c r="B15" s="451" t="s">
        <v>210</v>
      </c>
      <c r="C15" s="452">
        <v>1.5</v>
      </c>
      <c r="D15" s="452">
        <v>1.5</v>
      </c>
      <c r="E15" s="453"/>
      <c r="F15" s="452">
        <v>1.5</v>
      </c>
      <c r="G15" s="452">
        <v>1.5</v>
      </c>
    </row>
    <row r="16" spans="1:7" x14ac:dyDescent="0.2">
      <c r="A16" s="450" t="s">
        <v>211</v>
      </c>
      <c r="B16" s="451" t="s">
        <v>212</v>
      </c>
      <c r="C16" s="452">
        <v>1</v>
      </c>
      <c r="D16" s="452">
        <v>1</v>
      </c>
      <c r="E16" s="453"/>
      <c r="F16" s="452">
        <v>1</v>
      </c>
      <c r="G16" s="452">
        <v>1</v>
      </c>
    </row>
    <row r="17" spans="1:7" x14ac:dyDescent="0.2">
      <c r="A17" s="450" t="s">
        <v>213</v>
      </c>
      <c r="B17" s="451" t="s">
        <v>214</v>
      </c>
      <c r="C17" s="452">
        <v>0.2</v>
      </c>
      <c r="D17" s="452">
        <v>0.2</v>
      </c>
      <c r="E17" s="453"/>
      <c r="F17" s="452">
        <v>0.2</v>
      </c>
      <c r="G17" s="452">
        <v>0.2</v>
      </c>
    </row>
    <row r="18" spans="1:7" x14ac:dyDescent="0.2">
      <c r="A18" s="450" t="s">
        <v>215</v>
      </c>
      <c r="B18" s="451" t="s">
        <v>216</v>
      </c>
      <c r="C18" s="452">
        <v>0.6</v>
      </c>
      <c r="D18" s="452">
        <v>0.6</v>
      </c>
      <c r="E18" s="453"/>
      <c r="F18" s="452">
        <v>0.6</v>
      </c>
      <c r="G18" s="452">
        <v>0.6</v>
      </c>
    </row>
    <row r="19" spans="1:7" x14ac:dyDescent="0.2">
      <c r="A19" s="450" t="s">
        <v>217</v>
      </c>
      <c r="B19" s="451" t="s">
        <v>218</v>
      </c>
      <c r="C19" s="452">
        <v>2.5</v>
      </c>
      <c r="D19" s="452">
        <v>2.5</v>
      </c>
      <c r="E19" s="453"/>
      <c r="F19" s="452">
        <v>2.5</v>
      </c>
      <c r="G19" s="452">
        <v>2.5</v>
      </c>
    </row>
    <row r="20" spans="1:7" x14ac:dyDescent="0.2">
      <c r="A20" s="450" t="s">
        <v>219</v>
      </c>
      <c r="B20" s="451" t="s">
        <v>220</v>
      </c>
      <c r="C20" s="452">
        <v>3</v>
      </c>
      <c r="D20" s="452">
        <v>3</v>
      </c>
      <c r="E20" s="453"/>
      <c r="F20" s="452">
        <v>3</v>
      </c>
      <c r="G20" s="452">
        <v>3</v>
      </c>
    </row>
    <row r="21" spans="1:7" x14ac:dyDescent="0.2">
      <c r="A21" s="450" t="s">
        <v>221</v>
      </c>
      <c r="B21" s="451" t="s">
        <v>222</v>
      </c>
      <c r="C21" s="452">
        <v>8</v>
      </c>
      <c r="D21" s="452">
        <v>8</v>
      </c>
      <c r="E21" s="453"/>
      <c r="F21" s="452">
        <v>8</v>
      </c>
      <c r="G21" s="452">
        <v>8</v>
      </c>
    </row>
    <row r="22" spans="1:7" x14ac:dyDescent="0.2">
      <c r="A22" s="450" t="s">
        <v>223</v>
      </c>
      <c r="B22" s="451" t="s">
        <v>224</v>
      </c>
      <c r="C22" s="452">
        <v>0</v>
      </c>
      <c r="D22" s="452">
        <v>0</v>
      </c>
      <c r="E22" s="453"/>
      <c r="F22" s="452">
        <v>0</v>
      </c>
      <c r="G22" s="452">
        <v>0</v>
      </c>
    </row>
    <row r="23" spans="1:7" s="438" customFormat="1" x14ac:dyDescent="0.2">
      <c r="A23" s="454" t="s">
        <v>172</v>
      </c>
      <c r="B23" s="454" t="s">
        <v>4</v>
      </c>
      <c r="C23" s="455">
        <f>SUM(C14:C22)</f>
        <v>16.8</v>
      </c>
      <c r="D23" s="455">
        <f>SUM(D14:D22)</f>
        <v>16.8</v>
      </c>
      <c r="E23" s="456"/>
      <c r="F23" s="455">
        <f>SUM(F14:F22)</f>
        <v>36.799999999999997</v>
      </c>
      <c r="G23" s="455">
        <f>SUM(G14:G22)</f>
        <v>36.799999999999997</v>
      </c>
    </row>
    <row r="24" spans="1:7" x14ac:dyDescent="0.2">
      <c r="A24" s="450"/>
      <c r="B24" s="451"/>
      <c r="C24" s="452"/>
      <c r="D24" s="452"/>
      <c r="E24" s="453"/>
      <c r="F24" s="452"/>
      <c r="G24" s="452"/>
    </row>
    <row r="25" spans="1:7" ht="15.75" x14ac:dyDescent="0.25">
      <c r="A25" s="822" t="s">
        <v>225</v>
      </c>
      <c r="B25" s="823"/>
      <c r="C25" s="823"/>
      <c r="D25" s="824"/>
      <c r="E25" s="447"/>
      <c r="F25" s="448"/>
      <c r="G25" s="449"/>
    </row>
    <row r="26" spans="1:7" x14ac:dyDescent="0.2">
      <c r="A26" s="450" t="s">
        <v>226</v>
      </c>
      <c r="B26" s="451" t="s">
        <v>227</v>
      </c>
      <c r="C26" s="452">
        <v>18.059999999999999</v>
      </c>
      <c r="D26" s="452">
        <v>0</v>
      </c>
      <c r="E26" s="453"/>
      <c r="F26" s="452">
        <v>18.059999999999999</v>
      </c>
      <c r="G26" s="452">
        <v>0</v>
      </c>
    </row>
    <row r="27" spans="1:7" x14ac:dyDescent="0.2">
      <c r="A27" s="450" t="s">
        <v>228</v>
      </c>
      <c r="B27" s="451" t="s">
        <v>229</v>
      </c>
      <c r="C27" s="452">
        <v>4.33</v>
      </c>
      <c r="D27" s="452">
        <v>0</v>
      </c>
      <c r="E27" s="453"/>
      <c r="F27" s="452">
        <v>4.33</v>
      </c>
      <c r="G27" s="452">
        <v>0</v>
      </c>
    </row>
    <row r="28" spans="1:7" x14ac:dyDescent="0.2">
      <c r="A28" s="450" t="s">
        <v>230</v>
      </c>
      <c r="B28" s="451" t="s">
        <v>231</v>
      </c>
      <c r="C28" s="452">
        <v>0.87</v>
      </c>
      <c r="D28" s="452">
        <v>0.66</v>
      </c>
      <c r="E28" s="453"/>
      <c r="F28" s="452">
        <v>0.87</v>
      </c>
      <c r="G28" s="452">
        <v>0.66</v>
      </c>
    </row>
    <row r="29" spans="1:7" x14ac:dyDescent="0.2">
      <c r="A29" s="450" t="s">
        <v>232</v>
      </c>
      <c r="B29" s="451" t="s">
        <v>233</v>
      </c>
      <c r="C29" s="452">
        <v>11.01</v>
      </c>
      <c r="D29" s="452">
        <v>8.33</v>
      </c>
      <c r="E29" s="453"/>
      <c r="F29" s="452">
        <v>11.01</v>
      </c>
      <c r="G29" s="452">
        <v>8.33</v>
      </c>
    </row>
    <row r="30" spans="1:7" x14ac:dyDescent="0.2">
      <c r="A30" s="450" t="s">
        <v>234</v>
      </c>
      <c r="B30" s="451" t="s">
        <v>235</v>
      </c>
      <c r="C30" s="452">
        <v>7.0000000000000007E-2</v>
      </c>
      <c r="D30" s="452">
        <v>0.05</v>
      </c>
      <c r="E30" s="453"/>
      <c r="F30" s="452">
        <v>7.0000000000000007E-2</v>
      </c>
      <c r="G30" s="452">
        <v>0.05</v>
      </c>
    </row>
    <row r="31" spans="1:7" x14ac:dyDescent="0.2">
      <c r="A31" s="450" t="s">
        <v>236</v>
      </c>
      <c r="B31" s="451" t="s">
        <v>237</v>
      </c>
      <c r="C31" s="452">
        <v>0.73</v>
      </c>
      <c r="D31" s="452">
        <v>0.56000000000000005</v>
      </c>
      <c r="E31" s="453"/>
      <c r="F31" s="452">
        <v>0.73</v>
      </c>
      <c r="G31" s="452">
        <v>0.56000000000000005</v>
      </c>
    </row>
    <row r="32" spans="1:7" x14ac:dyDescent="0.2">
      <c r="A32" s="450" t="s">
        <v>238</v>
      </c>
      <c r="B32" s="451" t="s">
        <v>239</v>
      </c>
      <c r="C32" s="452">
        <v>2.2400000000000002</v>
      </c>
      <c r="D32" s="452">
        <v>0</v>
      </c>
      <c r="E32" s="453"/>
      <c r="F32" s="452">
        <v>2.2400000000000002</v>
      </c>
      <c r="G32" s="452">
        <v>0</v>
      </c>
    </row>
    <row r="33" spans="1:8" x14ac:dyDescent="0.2">
      <c r="A33" s="450" t="s">
        <v>240</v>
      </c>
      <c r="B33" s="451" t="s">
        <v>241</v>
      </c>
      <c r="C33" s="452">
        <v>0.11</v>
      </c>
      <c r="D33" s="452">
        <v>0.08</v>
      </c>
      <c r="E33" s="453"/>
      <c r="F33" s="452">
        <v>0.11</v>
      </c>
      <c r="G33" s="452">
        <v>0.08</v>
      </c>
    </row>
    <row r="34" spans="1:8" x14ac:dyDescent="0.2">
      <c r="A34" s="450" t="s">
        <v>242</v>
      </c>
      <c r="B34" s="451" t="s">
        <v>243</v>
      </c>
      <c r="C34" s="452">
        <v>10.11</v>
      </c>
      <c r="D34" s="452">
        <v>7.66</v>
      </c>
      <c r="E34" s="453"/>
      <c r="F34" s="452">
        <v>10.11</v>
      </c>
      <c r="G34" s="452">
        <v>7.66</v>
      </c>
    </row>
    <row r="35" spans="1:8" x14ac:dyDescent="0.2">
      <c r="A35" s="450" t="s">
        <v>244</v>
      </c>
      <c r="B35" s="451" t="s">
        <v>245</v>
      </c>
      <c r="C35" s="452">
        <v>0.04</v>
      </c>
      <c r="D35" s="452">
        <v>0.03</v>
      </c>
      <c r="E35" s="453"/>
      <c r="F35" s="452">
        <v>0.04</v>
      </c>
      <c r="G35" s="452">
        <v>0.03</v>
      </c>
    </row>
    <row r="36" spans="1:8" x14ac:dyDescent="0.2">
      <c r="A36" s="454" t="s">
        <v>173</v>
      </c>
      <c r="B36" s="454" t="s">
        <v>4</v>
      </c>
      <c r="C36" s="455">
        <f>SUM(C26:C35)</f>
        <v>47.57</v>
      </c>
      <c r="D36" s="455">
        <f>SUM(D26:D35)</f>
        <v>17.370000000000005</v>
      </c>
      <c r="E36" s="456"/>
      <c r="F36" s="455">
        <f>SUM(F26:F35)</f>
        <v>47.57</v>
      </c>
      <c r="G36" s="455">
        <f>SUM(G26:G35)</f>
        <v>17.370000000000005</v>
      </c>
    </row>
    <row r="37" spans="1:8" x14ac:dyDescent="0.2">
      <c r="A37" s="450"/>
      <c r="B37" s="451"/>
      <c r="C37" s="452"/>
      <c r="D37" s="452"/>
      <c r="E37" s="453"/>
      <c r="F37" s="452"/>
      <c r="G37" s="452"/>
    </row>
    <row r="38" spans="1:8" ht="15.75" x14ac:dyDescent="0.25">
      <c r="A38" s="822" t="s">
        <v>246</v>
      </c>
      <c r="B38" s="823"/>
      <c r="C38" s="823"/>
      <c r="D38" s="824"/>
      <c r="E38" s="447"/>
      <c r="F38" s="448"/>
      <c r="G38" s="449"/>
    </row>
    <row r="39" spans="1:8" x14ac:dyDescent="0.2">
      <c r="A39" s="450" t="s">
        <v>247</v>
      </c>
      <c r="B39" s="451" t="s">
        <v>248</v>
      </c>
      <c r="C39" s="452">
        <v>4.79</v>
      </c>
      <c r="D39" s="452">
        <v>3.63</v>
      </c>
      <c r="E39" s="453"/>
      <c r="F39" s="452">
        <v>4.79</v>
      </c>
      <c r="G39" s="452">
        <v>3.63</v>
      </c>
    </row>
    <row r="40" spans="1:8" x14ac:dyDescent="0.2">
      <c r="A40" s="450" t="s">
        <v>249</v>
      </c>
      <c r="B40" s="451" t="s">
        <v>250</v>
      </c>
      <c r="C40" s="452">
        <v>0.11</v>
      </c>
      <c r="D40" s="452">
        <v>0.09</v>
      </c>
      <c r="E40" s="453"/>
      <c r="F40" s="452">
        <v>0.11</v>
      </c>
      <c r="G40" s="452">
        <v>0.09</v>
      </c>
    </row>
    <row r="41" spans="1:8" x14ac:dyDescent="0.2">
      <c r="A41" s="450" t="s">
        <v>251</v>
      </c>
      <c r="B41" s="451" t="s">
        <v>252</v>
      </c>
      <c r="C41" s="452">
        <v>3.85</v>
      </c>
      <c r="D41" s="452">
        <v>2.85</v>
      </c>
      <c r="E41" s="453"/>
      <c r="F41" s="452">
        <v>3.92</v>
      </c>
      <c r="G41" s="452">
        <v>2.9</v>
      </c>
      <c r="H41" s="457" t="s">
        <v>486</v>
      </c>
    </row>
    <row r="42" spans="1:8" x14ac:dyDescent="0.2">
      <c r="A42" s="450" t="s">
        <v>253</v>
      </c>
      <c r="B42" s="451" t="s">
        <v>254</v>
      </c>
      <c r="C42" s="452">
        <v>3.03</v>
      </c>
      <c r="D42" s="452">
        <v>2.2999999999999998</v>
      </c>
      <c r="E42" s="453"/>
      <c r="F42" s="452">
        <v>3.03</v>
      </c>
      <c r="G42" s="452">
        <v>2.2999999999999998</v>
      </c>
    </row>
    <row r="43" spans="1:8" x14ac:dyDescent="0.2">
      <c r="A43" s="450" t="s">
        <v>255</v>
      </c>
      <c r="B43" s="451" t="s">
        <v>256</v>
      </c>
      <c r="C43" s="452">
        <v>0.4</v>
      </c>
      <c r="D43" s="452">
        <v>0.31</v>
      </c>
      <c r="E43" s="453"/>
      <c r="F43" s="452">
        <v>0.4</v>
      </c>
      <c r="G43" s="452">
        <v>0.31</v>
      </c>
    </row>
    <row r="44" spans="1:8" x14ac:dyDescent="0.2">
      <c r="A44" s="454" t="s">
        <v>174</v>
      </c>
      <c r="B44" s="454" t="s">
        <v>4</v>
      </c>
      <c r="C44" s="455">
        <f>SUM(C39:C43)</f>
        <v>12.18</v>
      </c>
      <c r="D44" s="455">
        <f>SUM(D39:D43)</f>
        <v>9.1800000000000015</v>
      </c>
      <c r="E44" s="456"/>
      <c r="F44" s="455">
        <f>SUM(F39:F43)</f>
        <v>12.25</v>
      </c>
      <c r="G44" s="455">
        <f>SUM(G39:G43)</f>
        <v>9.2299999999999986</v>
      </c>
    </row>
    <row r="45" spans="1:8" x14ac:dyDescent="0.2">
      <c r="A45" s="450"/>
      <c r="B45" s="451"/>
      <c r="C45" s="452"/>
      <c r="D45" s="452"/>
      <c r="E45" s="453"/>
      <c r="F45" s="452"/>
      <c r="G45" s="452"/>
    </row>
    <row r="46" spans="1:8" ht="15.75" x14ac:dyDescent="0.25">
      <c r="A46" s="822" t="s">
        <v>257</v>
      </c>
      <c r="B46" s="823"/>
      <c r="C46" s="823"/>
      <c r="D46" s="824"/>
      <c r="E46" s="447"/>
      <c r="F46" s="448"/>
      <c r="G46" s="449"/>
    </row>
    <row r="47" spans="1:8" x14ac:dyDescent="0.2">
      <c r="A47" s="450" t="s">
        <v>258</v>
      </c>
      <c r="B47" s="451" t="s">
        <v>259</v>
      </c>
      <c r="C47" s="452">
        <f>ROUND((C23*C36)/100,2)</f>
        <v>7.99</v>
      </c>
      <c r="D47" s="452">
        <f>ROUND((D23*D36)/100,2)</f>
        <v>2.92</v>
      </c>
      <c r="E47" s="453"/>
      <c r="F47" s="452">
        <f>ROUND((F23*F36)/100,2)</f>
        <v>17.510000000000002</v>
      </c>
      <c r="G47" s="452">
        <f>ROUND((G23*G36)/100,2)</f>
        <v>6.39</v>
      </c>
    </row>
    <row r="48" spans="1:8" ht="25.5" x14ac:dyDescent="0.2">
      <c r="A48" s="450" t="s">
        <v>260</v>
      </c>
      <c r="B48" s="458" t="s">
        <v>261</v>
      </c>
      <c r="C48" s="452">
        <f>ROUND(((C23*C40)/100)+((C21*C39)/100),2)</f>
        <v>0.4</v>
      </c>
      <c r="D48" s="452">
        <f>ROUND(((D23*D40)/100)+((D21*D39)/100),2)</f>
        <v>0.31</v>
      </c>
      <c r="E48" s="453"/>
      <c r="F48" s="452">
        <f>ROUND(((F23*F40)/100)+((F21*F39)/100),2)</f>
        <v>0.42</v>
      </c>
      <c r="G48" s="452">
        <f>ROUND(((G23*G40)/100)+((G21*G39)/100),2)</f>
        <v>0.32</v>
      </c>
    </row>
    <row r="49" spans="1:7" x14ac:dyDescent="0.2">
      <c r="A49" s="454" t="s">
        <v>262</v>
      </c>
      <c r="B49" s="454" t="s">
        <v>4</v>
      </c>
      <c r="C49" s="455">
        <f>SUM(C47:C48)</f>
        <v>8.39</v>
      </c>
      <c r="D49" s="455">
        <f>SUM(D47:D48)</f>
        <v>3.23</v>
      </c>
      <c r="E49" s="456"/>
      <c r="F49" s="455">
        <f>SUM(F47:F48)</f>
        <v>17.930000000000003</v>
      </c>
      <c r="G49" s="455">
        <f>SUM(G47:G48)</f>
        <v>6.71</v>
      </c>
    </row>
    <row r="50" spans="1:7" x14ac:dyDescent="0.2">
      <c r="A50" s="450"/>
      <c r="B50" s="451"/>
      <c r="C50" s="452"/>
      <c r="D50" s="452"/>
      <c r="E50" s="453"/>
      <c r="F50" s="452"/>
      <c r="G50" s="452"/>
    </row>
    <row r="51" spans="1:7" ht="15.75" x14ac:dyDescent="0.25">
      <c r="A51" s="825" t="s">
        <v>263</v>
      </c>
      <c r="B51" s="826"/>
      <c r="C51" s="459">
        <f>C23+C36+C44+C49</f>
        <v>84.940000000000012</v>
      </c>
      <c r="D51" s="459">
        <f>D23+D36+D44+D49</f>
        <v>46.58</v>
      </c>
      <c r="E51" s="460"/>
      <c r="F51" s="461">
        <f>F23+F36+F44+F49</f>
        <v>114.55000000000001</v>
      </c>
      <c r="G51" s="461">
        <f>G23+G36+G44+G49</f>
        <v>70.11</v>
      </c>
    </row>
    <row r="52" spans="1:7" s="463" customFormat="1" x14ac:dyDescent="0.2">
      <c r="A52" s="462"/>
      <c r="C52" s="464">
        <f>84.57-C51</f>
        <v>-0.37000000000001876</v>
      </c>
      <c r="D52" s="464">
        <f>46.61-D51</f>
        <v>3.0000000000001137E-2</v>
      </c>
      <c r="E52" s="465"/>
      <c r="F52" s="464"/>
      <c r="G52" s="464"/>
    </row>
    <row r="53" spans="1:7" x14ac:dyDescent="0.2">
      <c r="A53" s="435"/>
      <c r="C53" s="466"/>
      <c r="D53" s="466"/>
      <c r="E53" s="466"/>
      <c r="F53" s="466"/>
      <c r="G53" s="466"/>
    </row>
    <row r="54" spans="1:7" x14ac:dyDescent="0.2">
      <c r="A54" s="435"/>
      <c r="C54" s="466"/>
      <c r="D54" s="466"/>
      <c r="E54" s="466"/>
      <c r="F54" s="466"/>
      <c r="G54" s="466"/>
    </row>
    <row r="55" spans="1:7" x14ac:dyDescent="0.2">
      <c r="A55" s="435"/>
      <c r="C55" s="466"/>
      <c r="D55" s="466"/>
      <c r="E55" s="466"/>
      <c r="F55" s="466"/>
      <c r="G55" s="466"/>
    </row>
    <row r="56" spans="1:7" x14ac:dyDescent="0.2">
      <c r="A56" s="435"/>
      <c r="C56" s="466"/>
    </row>
    <row r="57" spans="1:7" x14ac:dyDescent="0.2">
      <c r="A57" s="435"/>
      <c r="C57" s="466"/>
    </row>
    <row r="58" spans="1:7" x14ac:dyDescent="0.2">
      <c r="A58" s="435"/>
      <c r="C58" s="466"/>
    </row>
    <row r="59" spans="1:7" x14ac:dyDescent="0.2">
      <c r="A59" s="435"/>
      <c r="C59" s="466"/>
    </row>
    <row r="60" spans="1:7" x14ac:dyDescent="0.2">
      <c r="A60" s="435"/>
      <c r="C60" s="466"/>
    </row>
    <row r="61" spans="1:7" x14ac:dyDescent="0.2">
      <c r="A61" s="435"/>
      <c r="C61" s="466"/>
    </row>
    <row r="62" spans="1:7" x14ac:dyDescent="0.2">
      <c r="A62" s="435"/>
      <c r="C62" s="466"/>
    </row>
    <row r="63" spans="1:7" x14ac:dyDescent="0.2">
      <c r="A63" s="435"/>
      <c r="C63" s="466"/>
    </row>
    <row r="64" spans="1:7" x14ac:dyDescent="0.2">
      <c r="A64" s="435"/>
      <c r="C64" s="466"/>
    </row>
    <row r="65" spans="1:3" x14ac:dyDescent="0.2">
      <c r="A65" s="435"/>
      <c r="C65" s="466"/>
    </row>
    <row r="66" spans="1:3" x14ac:dyDescent="0.2">
      <c r="A66" s="435"/>
      <c r="C66" s="466"/>
    </row>
    <row r="67" spans="1:3" x14ac:dyDescent="0.2">
      <c r="A67" s="435"/>
      <c r="C67" s="466"/>
    </row>
    <row r="68" spans="1:3" x14ac:dyDescent="0.2">
      <c r="A68" s="435"/>
      <c r="C68" s="466"/>
    </row>
    <row r="69" spans="1:3" x14ac:dyDescent="0.2">
      <c r="A69" s="435"/>
      <c r="C69" s="466"/>
    </row>
    <row r="70" spans="1:3" x14ac:dyDescent="0.2">
      <c r="A70" s="435"/>
      <c r="C70" s="466"/>
    </row>
    <row r="71" spans="1:3" x14ac:dyDescent="0.2">
      <c r="A71" s="435"/>
      <c r="C71" s="466"/>
    </row>
    <row r="72" spans="1:3" x14ac:dyDescent="0.2">
      <c r="A72" s="435"/>
      <c r="C72" s="466"/>
    </row>
    <row r="73" spans="1:3" x14ac:dyDescent="0.2">
      <c r="A73" s="435"/>
      <c r="C73" s="466"/>
    </row>
    <row r="74" spans="1:3" x14ac:dyDescent="0.2">
      <c r="A74" s="435"/>
      <c r="C74" s="466"/>
    </row>
    <row r="75" spans="1:3" x14ac:dyDescent="0.2">
      <c r="A75" s="435"/>
      <c r="C75" s="435"/>
    </row>
    <row r="76" spans="1:3" x14ac:dyDescent="0.2">
      <c r="A76" s="435"/>
      <c r="C76" s="435"/>
    </row>
    <row r="77" spans="1:3" x14ac:dyDescent="0.2">
      <c r="A77" s="435"/>
    </row>
    <row r="78" spans="1:3" x14ac:dyDescent="0.2">
      <c r="A78" s="435"/>
    </row>
    <row r="79" spans="1:3" x14ac:dyDescent="0.2">
      <c r="A79" s="435"/>
    </row>
    <row r="80" spans="1:3" x14ac:dyDescent="0.2">
      <c r="A80" s="435"/>
    </row>
    <row r="81" spans="1:1" x14ac:dyDescent="0.2">
      <c r="A81" s="435"/>
    </row>
    <row r="82" spans="1:1" x14ac:dyDescent="0.2">
      <c r="A82" s="435"/>
    </row>
    <row r="83" spans="1:1" x14ac:dyDescent="0.2">
      <c r="A83" s="435"/>
    </row>
    <row r="84" spans="1:1" x14ac:dyDescent="0.2">
      <c r="A84" s="435"/>
    </row>
  </sheetData>
  <mergeCells count="12">
    <mergeCell ref="A2:G2"/>
    <mergeCell ref="A3:G3"/>
    <mergeCell ref="A4:G4"/>
    <mergeCell ref="A10:A11"/>
    <mergeCell ref="B10:B11"/>
    <mergeCell ref="C10:D10"/>
    <mergeCell ref="F10:G10"/>
    <mergeCell ref="A13:D13"/>
    <mergeCell ref="A25:D25"/>
    <mergeCell ref="A38:D38"/>
    <mergeCell ref="A46:D46"/>
    <mergeCell ref="A51:B51"/>
  </mergeCells>
  <printOptions horizontalCentered="1"/>
  <pageMargins left="0.59055118110236227" right="0.59055118110236227" top="1.1811023622047245" bottom="0.39370078740157483" header="0.31496062992125984" footer="0.31496062992125984"/>
  <pageSetup paperSize="9" scale="77" fitToHeight="0" orientation="portrait" horizontalDpi="360" verticalDpi="360" r:id="rId1"/>
  <headerFooter>
    <oddHeader>&amp;L&amp;G&amp;R&amp;G</oddHeader>
    <oddFooter>Página &amp;P de &amp;N</oddFooter>
  </headerFooter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FCFAB-A022-4FCD-92E3-AE48909B9B5D}">
  <sheetPr>
    <tabColor rgb="FF92D050"/>
    <pageSetUpPr fitToPage="1"/>
  </sheetPr>
  <dimension ref="A1:Y135"/>
  <sheetViews>
    <sheetView view="pageBreakPreview" zoomScale="90" zoomScaleSheetLayoutView="90" workbookViewId="0">
      <pane ySplit="1680" topLeftCell="A117" activePane="bottomLeft"/>
      <selection activeCell="P1" sqref="P1:Q1048576"/>
      <selection pane="bottomLeft" activeCell="I5" sqref="I5"/>
    </sheetView>
  </sheetViews>
  <sheetFormatPr defaultColWidth="9.140625" defaultRowHeight="13.5" x14ac:dyDescent="0.25"/>
  <cols>
    <col min="1" max="1" width="7.42578125" style="84" customWidth="1"/>
    <col min="2" max="2" width="14.7109375" style="84" bestFit="1" customWidth="1"/>
    <col min="3" max="3" width="9.28515625" style="84" customWidth="1"/>
    <col min="4" max="4" width="50.7109375" style="80" customWidth="1"/>
    <col min="5" max="5" width="4.5703125" style="97" bestFit="1" customWidth="1"/>
    <col min="6" max="6" width="8.7109375" style="80" bestFit="1" customWidth="1"/>
    <col min="7" max="7" width="9.140625" style="98" customWidth="1"/>
    <col min="8" max="8" width="9" style="80" bestFit="1" customWidth="1"/>
    <col min="9" max="9" width="12.5703125" style="101" bestFit="1" customWidth="1"/>
    <col min="10" max="10" width="5.7109375" style="207" hidden="1" customWidth="1"/>
    <col min="11" max="11" width="12.85546875" style="207" customWidth="1"/>
    <col min="12" max="12" width="11.28515625" style="80" customWidth="1"/>
    <col min="13" max="13" width="14.28515625" style="80" customWidth="1"/>
    <col min="14" max="15" width="11.28515625" style="80" customWidth="1"/>
    <col min="16" max="17" width="0" style="80" hidden="1" customWidth="1"/>
    <col min="18" max="16384" width="9.140625" style="80"/>
  </cols>
  <sheetData>
    <row r="1" spans="1:25" s="70" customFormat="1" ht="15.75" x14ac:dyDescent="0.25">
      <c r="A1" s="619" t="s">
        <v>371</v>
      </c>
      <c r="B1" s="620"/>
      <c r="C1" s="620"/>
      <c r="D1" s="620"/>
      <c r="E1" s="620"/>
      <c r="F1" s="620"/>
      <c r="G1" s="620"/>
      <c r="H1" s="620"/>
      <c r="I1" s="620"/>
      <c r="J1" s="620"/>
      <c r="K1" s="620"/>
      <c r="L1" s="620"/>
      <c r="M1" s="620"/>
      <c r="N1" s="620"/>
      <c r="O1" s="621"/>
    </row>
    <row r="2" spans="1:25" s="70" customFormat="1" x14ac:dyDescent="0.25">
      <c r="A2" s="632"/>
      <c r="B2" s="632"/>
      <c r="C2" s="632"/>
      <c r="D2" s="632"/>
      <c r="E2" s="632"/>
      <c r="G2" s="71"/>
      <c r="I2" s="72"/>
      <c r="J2" s="203"/>
      <c r="K2" s="203"/>
    </row>
    <row r="3" spans="1:25" ht="13.9" customHeight="1" x14ac:dyDescent="0.2">
      <c r="A3" s="146" t="s">
        <v>1206</v>
      </c>
      <c r="B3" s="77"/>
      <c r="C3" s="77"/>
      <c r="D3" s="78"/>
      <c r="E3" s="79"/>
      <c r="F3" s="78"/>
      <c r="G3" s="78"/>
      <c r="H3" s="78"/>
      <c r="I3" s="78"/>
    </row>
    <row r="4" spans="1:25" s="70" customFormat="1" x14ac:dyDescent="0.2">
      <c r="A4" s="147" t="s">
        <v>493</v>
      </c>
      <c r="B4" s="81"/>
      <c r="C4" s="82"/>
      <c r="D4" s="74"/>
      <c r="E4" s="75"/>
      <c r="F4" s="74"/>
      <c r="G4" s="74"/>
      <c r="H4" s="74"/>
      <c r="I4" s="76"/>
      <c r="J4" s="203"/>
      <c r="K4" s="203"/>
    </row>
    <row r="5" spans="1:25" s="70" customFormat="1" x14ac:dyDescent="0.2">
      <c r="A5" s="148" t="s">
        <v>494</v>
      </c>
      <c r="B5" s="81"/>
      <c r="C5" s="82"/>
      <c r="D5" s="74"/>
      <c r="E5" s="75"/>
      <c r="F5" s="74"/>
      <c r="G5" s="74"/>
      <c r="H5" s="74"/>
      <c r="I5" s="76"/>
      <c r="J5" s="203"/>
      <c r="K5" s="203"/>
    </row>
    <row r="6" spans="1:25" x14ac:dyDescent="0.2">
      <c r="A6" s="148" t="s">
        <v>1128</v>
      </c>
      <c r="B6" s="83"/>
      <c r="D6" s="85"/>
      <c r="E6" s="86"/>
      <c r="F6" s="85"/>
      <c r="G6" s="85"/>
      <c r="H6" s="85"/>
      <c r="I6" s="87"/>
    </row>
    <row r="7" spans="1:25" s="70" customFormat="1" hidden="1" x14ac:dyDescent="0.2">
      <c r="A7" s="73"/>
      <c r="B7" s="81"/>
      <c r="C7" s="82"/>
      <c r="D7" s="74"/>
      <c r="E7" s="75"/>
      <c r="F7" s="74"/>
      <c r="G7" s="642" t="s">
        <v>317</v>
      </c>
      <c r="H7" s="643"/>
      <c r="I7" s="151">
        <v>0.20499999999999999</v>
      </c>
      <c r="J7" s="214"/>
      <c r="K7" s="203"/>
    </row>
    <row r="8" spans="1:25" s="70" customFormat="1" hidden="1" x14ac:dyDescent="0.25">
      <c r="A8" s="73"/>
      <c r="B8" s="73"/>
      <c r="C8" s="73"/>
      <c r="D8" s="74"/>
      <c r="E8" s="88"/>
      <c r="F8" s="89"/>
      <c r="G8" s="629" t="s">
        <v>102</v>
      </c>
      <c r="H8" s="630"/>
      <c r="I8" s="631"/>
      <c r="J8" s="216" t="s">
        <v>130</v>
      </c>
      <c r="K8" s="217"/>
      <c r="L8" s="90"/>
      <c r="M8" s="90"/>
    </row>
    <row r="9" spans="1:25" s="90" customFormat="1" ht="25.5" x14ac:dyDescent="0.25">
      <c r="A9" s="154" t="s">
        <v>1</v>
      </c>
      <c r="B9" s="154" t="s">
        <v>31</v>
      </c>
      <c r="C9" s="154" t="s">
        <v>11</v>
      </c>
      <c r="D9" s="154" t="s">
        <v>2</v>
      </c>
      <c r="E9" s="154" t="s">
        <v>3</v>
      </c>
      <c r="F9" s="156" t="s">
        <v>28</v>
      </c>
      <c r="G9" s="153" t="s">
        <v>70</v>
      </c>
      <c r="H9" s="153" t="s">
        <v>69</v>
      </c>
      <c r="I9" s="153" t="s">
        <v>91</v>
      </c>
      <c r="J9" s="222"/>
      <c r="K9" s="153" t="s">
        <v>372</v>
      </c>
      <c r="L9" s="153" t="s">
        <v>373</v>
      </c>
      <c r="M9" s="153" t="str">
        <f>UPPER("Classificação")</f>
        <v>CLASSIFICAÇÃO</v>
      </c>
      <c r="N9" s="153" t="s">
        <v>1197</v>
      </c>
      <c r="O9" s="153" t="s">
        <v>1198</v>
      </c>
      <c r="P9" s="153" t="s">
        <v>374</v>
      </c>
      <c r="Q9" s="153" t="s">
        <v>375</v>
      </c>
      <c r="R9" s="402"/>
      <c r="S9" s="402"/>
      <c r="T9" s="402"/>
      <c r="U9" s="402"/>
      <c r="V9" s="402"/>
      <c r="W9" s="402"/>
      <c r="X9" s="402"/>
      <c r="Y9" s="402"/>
    </row>
    <row r="10" spans="1:25" s="70" customFormat="1" x14ac:dyDescent="0.2">
      <c r="A10" s="157"/>
      <c r="B10" s="157"/>
      <c r="C10" s="157"/>
      <c r="D10" s="158"/>
      <c r="E10" s="159"/>
      <c r="F10" s="161"/>
      <c r="G10" s="161"/>
      <c r="H10" s="161"/>
      <c r="I10" s="161"/>
      <c r="J10" s="201"/>
      <c r="K10" s="399"/>
      <c r="L10" s="399"/>
      <c r="M10" s="399"/>
      <c r="N10" s="399"/>
      <c r="O10" s="399"/>
      <c r="P10" s="399"/>
      <c r="Q10" s="399"/>
      <c r="R10" s="92"/>
      <c r="S10" s="92"/>
      <c r="T10" s="92"/>
      <c r="U10" s="92"/>
      <c r="V10" s="92"/>
      <c r="W10" s="92"/>
      <c r="X10" s="92"/>
      <c r="Y10" s="92"/>
    </row>
    <row r="11" spans="1:25" s="92" customFormat="1" ht="38.25" x14ac:dyDescent="0.2">
      <c r="A11" s="184" t="s">
        <v>136</v>
      </c>
      <c r="B11" s="184" t="s">
        <v>30</v>
      </c>
      <c r="C11" s="166" t="s">
        <v>453</v>
      </c>
      <c r="D11" s="193" t="s">
        <v>452</v>
      </c>
      <c r="E11" s="185" t="s">
        <v>78</v>
      </c>
      <c r="F11" s="187">
        <v>17.32</v>
      </c>
      <c r="G11" s="171" t="s">
        <v>540</v>
      </c>
      <c r="H11" s="187">
        <f t="shared" ref="H11:H42" si="0">ROUND(G11*(1+$I$7),2)</f>
        <v>3078.16</v>
      </c>
      <c r="I11" s="187">
        <f>TRUNC($F11*H11,2)-0.01</f>
        <v>53313.72</v>
      </c>
      <c r="J11" s="222"/>
      <c r="K11" s="404">
        <f>I11/$I$127</f>
        <v>7.350290063899495E-2</v>
      </c>
      <c r="L11" s="404">
        <f>K11</f>
        <v>7.350290063899495E-2</v>
      </c>
      <c r="M11" s="616" t="str">
        <f>IF(L11&lt;=$Q$11,"A",IF(L11&lt;=$Q$12,"B","C"))</f>
        <v>A</v>
      </c>
      <c r="N11" s="170" t="s">
        <v>1200</v>
      </c>
      <c r="O11" s="170" t="s">
        <v>1199</v>
      </c>
      <c r="P11" s="400" t="s">
        <v>172</v>
      </c>
      <c r="Q11" s="403">
        <v>0.8</v>
      </c>
      <c r="R11" s="94"/>
      <c r="S11" s="94"/>
      <c r="T11" s="94"/>
      <c r="U11" s="94"/>
      <c r="V11" s="94"/>
      <c r="W11" s="94"/>
      <c r="X11" s="94"/>
    </row>
    <row r="12" spans="1:25" s="92" customFormat="1" ht="38.25" x14ac:dyDescent="0.2">
      <c r="A12" s="165" t="s">
        <v>324</v>
      </c>
      <c r="B12" s="184" t="s">
        <v>141</v>
      </c>
      <c r="C12" s="166" t="s">
        <v>356</v>
      </c>
      <c r="D12" s="167" t="s">
        <v>671</v>
      </c>
      <c r="E12" s="168" t="s">
        <v>86</v>
      </c>
      <c r="F12" s="171">
        <v>576.32000000000005</v>
      </c>
      <c r="G12" s="171">
        <f>COMPOSIÇÕES!J101</f>
        <v>74.36</v>
      </c>
      <c r="H12" s="171">
        <f t="shared" si="0"/>
        <v>89.6</v>
      </c>
      <c r="I12" s="171">
        <f t="shared" ref="I12:I43" si="1">TRUNC($F12*H12,2)</f>
        <v>51638.27</v>
      </c>
      <c r="J12" s="222"/>
      <c r="K12" s="404">
        <f>I12/$I$127</f>
        <v>7.1192980511950651E-2</v>
      </c>
      <c r="L12" s="404">
        <f>K12+L11</f>
        <v>0.14469588115094562</v>
      </c>
      <c r="M12" s="616" t="str">
        <f t="shared" ref="M12:M75" si="2">IF(L12&lt;=$Q$11,"A",IF(L12&lt;=$Q$12,"B","C"))</f>
        <v>A</v>
      </c>
      <c r="N12" s="170" t="s">
        <v>1200</v>
      </c>
      <c r="O12" s="170" t="s">
        <v>1199</v>
      </c>
      <c r="P12" s="400" t="s">
        <v>173</v>
      </c>
      <c r="Q12" s="403">
        <v>0.95</v>
      </c>
    </row>
    <row r="13" spans="1:25" s="92" customFormat="1" ht="51" x14ac:dyDescent="0.2">
      <c r="A13" s="184" t="s">
        <v>155</v>
      </c>
      <c r="B13" s="184" t="s">
        <v>30</v>
      </c>
      <c r="C13" s="166" t="s">
        <v>549</v>
      </c>
      <c r="D13" s="193" t="s">
        <v>548</v>
      </c>
      <c r="E13" s="185" t="s">
        <v>78</v>
      </c>
      <c r="F13" s="187">
        <v>192.19</v>
      </c>
      <c r="G13" s="171" t="s">
        <v>551</v>
      </c>
      <c r="H13" s="187">
        <f t="shared" si="0"/>
        <v>241.17</v>
      </c>
      <c r="I13" s="187">
        <f t="shared" si="1"/>
        <v>46350.46</v>
      </c>
      <c r="J13" s="222"/>
      <c r="K13" s="404">
        <f t="shared" ref="K13:K76" si="3">I13/$I$127</f>
        <v>6.3902748784960231E-2</v>
      </c>
      <c r="L13" s="404">
        <f t="shared" ref="L13:L76" si="4">K13+L12</f>
        <v>0.20859862993590583</v>
      </c>
      <c r="M13" s="616" t="str">
        <f t="shared" si="2"/>
        <v>A</v>
      </c>
      <c r="N13" s="170" t="s">
        <v>1200</v>
      </c>
      <c r="O13" s="170" t="s">
        <v>1199</v>
      </c>
      <c r="P13" s="400" t="s">
        <v>174</v>
      </c>
      <c r="Q13" s="403">
        <v>1</v>
      </c>
      <c r="R13" s="94"/>
      <c r="S13" s="94"/>
      <c r="T13" s="94"/>
      <c r="U13" s="94"/>
      <c r="V13" s="94"/>
      <c r="W13" s="94"/>
      <c r="X13" s="94"/>
    </row>
    <row r="14" spans="1:25" s="92" customFormat="1" ht="38.25" x14ac:dyDescent="0.2">
      <c r="A14" s="165" t="s">
        <v>199</v>
      </c>
      <c r="B14" s="165" t="s">
        <v>30</v>
      </c>
      <c r="C14" s="166" t="s">
        <v>388</v>
      </c>
      <c r="D14" s="167" t="s">
        <v>593</v>
      </c>
      <c r="E14" s="168" t="s">
        <v>86</v>
      </c>
      <c r="F14" s="171">
        <v>198.8</v>
      </c>
      <c r="G14" s="171" t="s">
        <v>595</v>
      </c>
      <c r="H14" s="171">
        <f t="shared" si="0"/>
        <v>205.98</v>
      </c>
      <c r="I14" s="171">
        <f t="shared" si="1"/>
        <v>40948.82</v>
      </c>
      <c r="J14" s="222"/>
      <c r="K14" s="404">
        <f t="shared" si="3"/>
        <v>5.6455581185182527E-2</v>
      </c>
      <c r="L14" s="404">
        <f t="shared" si="4"/>
        <v>0.26505421112108835</v>
      </c>
      <c r="M14" s="616" t="str">
        <f t="shared" si="2"/>
        <v>A</v>
      </c>
      <c r="N14" s="170" t="s">
        <v>1200</v>
      </c>
      <c r="O14" s="170" t="s">
        <v>1199</v>
      </c>
    </row>
    <row r="15" spans="1:25" s="92" customFormat="1" ht="51" x14ac:dyDescent="0.2">
      <c r="A15" s="165" t="s">
        <v>197</v>
      </c>
      <c r="B15" s="165" t="s">
        <v>30</v>
      </c>
      <c r="C15" s="166" t="s">
        <v>184</v>
      </c>
      <c r="D15" s="167" t="s">
        <v>389</v>
      </c>
      <c r="E15" s="168" t="s">
        <v>86</v>
      </c>
      <c r="F15" s="171">
        <v>689.3</v>
      </c>
      <c r="G15" s="171" t="s">
        <v>591</v>
      </c>
      <c r="H15" s="171">
        <f t="shared" si="0"/>
        <v>50.73</v>
      </c>
      <c r="I15" s="171">
        <f t="shared" si="1"/>
        <v>34968.18</v>
      </c>
      <c r="J15" s="222"/>
      <c r="K15" s="404">
        <f t="shared" si="3"/>
        <v>4.8210154160439202E-2</v>
      </c>
      <c r="L15" s="404">
        <f t="shared" si="4"/>
        <v>0.31326436528152757</v>
      </c>
      <c r="M15" s="616" t="str">
        <f t="shared" si="2"/>
        <v>A</v>
      </c>
      <c r="N15" s="170" t="s">
        <v>1200</v>
      </c>
      <c r="O15" s="170" t="s">
        <v>1199</v>
      </c>
    </row>
    <row r="16" spans="1:25" s="92" customFormat="1" ht="76.5" x14ac:dyDescent="0.2">
      <c r="A16" s="165" t="s">
        <v>137</v>
      </c>
      <c r="B16" s="165" t="s">
        <v>30</v>
      </c>
      <c r="C16" s="166" t="s">
        <v>349</v>
      </c>
      <c r="D16" s="167" t="s">
        <v>348</v>
      </c>
      <c r="E16" s="168" t="s">
        <v>86</v>
      </c>
      <c r="F16" s="171">
        <v>314.19000000000005</v>
      </c>
      <c r="G16" s="171" t="s">
        <v>574</v>
      </c>
      <c r="H16" s="171">
        <f t="shared" si="0"/>
        <v>97.63</v>
      </c>
      <c r="I16" s="171">
        <f t="shared" si="1"/>
        <v>30674.36</v>
      </c>
      <c r="J16" s="222"/>
      <c r="K16" s="404">
        <f t="shared" si="3"/>
        <v>4.2290322927095711E-2</v>
      </c>
      <c r="L16" s="404">
        <f t="shared" si="4"/>
        <v>0.35555468820862329</v>
      </c>
      <c r="M16" s="616" t="str">
        <f t="shared" si="2"/>
        <v>A</v>
      </c>
      <c r="N16" s="169" t="s">
        <v>1203</v>
      </c>
      <c r="O16" s="170" t="s">
        <v>1201</v>
      </c>
    </row>
    <row r="17" spans="1:24" s="92" customFormat="1" ht="63.75" x14ac:dyDescent="0.2">
      <c r="A17" s="165" t="s">
        <v>1070</v>
      </c>
      <c r="B17" s="165" t="s">
        <v>141</v>
      </c>
      <c r="C17" s="166" t="s">
        <v>1068</v>
      </c>
      <c r="D17" s="167" t="s">
        <v>1067</v>
      </c>
      <c r="E17" s="168" t="s">
        <v>84</v>
      </c>
      <c r="F17" s="171">
        <v>4</v>
      </c>
      <c r="G17" s="171">
        <f>COMPOSIÇÕES!J245</f>
        <v>6286.38</v>
      </c>
      <c r="H17" s="171">
        <f t="shared" si="0"/>
        <v>7575.09</v>
      </c>
      <c r="I17" s="171">
        <f t="shared" si="1"/>
        <v>30300.36</v>
      </c>
      <c r="J17" s="222"/>
      <c r="K17" s="404">
        <f t="shared" si="3"/>
        <v>4.1774694213905485E-2</v>
      </c>
      <c r="L17" s="404">
        <f t="shared" si="4"/>
        <v>0.3973293824225288</v>
      </c>
      <c r="M17" s="616" t="str">
        <f t="shared" si="2"/>
        <v>A</v>
      </c>
      <c r="N17" s="169" t="s">
        <v>1202</v>
      </c>
      <c r="O17" s="170" t="s">
        <v>1201</v>
      </c>
      <c r="P17" s="222"/>
      <c r="Q17" s="222"/>
      <c r="R17" s="222"/>
      <c r="S17" s="222"/>
      <c r="T17" s="222"/>
      <c r="U17" s="222"/>
      <c r="V17" s="222"/>
      <c r="W17" s="222"/>
      <c r="X17" s="222"/>
    </row>
    <row r="18" spans="1:24" s="92" customFormat="1" ht="38.25" x14ac:dyDescent="0.2">
      <c r="A18" s="165" t="s">
        <v>330</v>
      </c>
      <c r="B18" s="165" t="s">
        <v>30</v>
      </c>
      <c r="C18" s="166" t="s">
        <v>322</v>
      </c>
      <c r="D18" s="167" t="s">
        <v>390</v>
      </c>
      <c r="E18" s="168" t="s">
        <v>86</v>
      </c>
      <c r="F18" s="171">
        <v>347.33</v>
      </c>
      <c r="G18" s="171" t="s">
        <v>619</v>
      </c>
      <c r="H18" s="171">
        <f t="shared" si="0"/>
        <v>85.6</v>
      </c>
      <c r="I18" s="171">
        <f t="shared" si="1"/>
        <v>29731.439999999999</v>
      </c>
      <c r="J18" s="222"/>
      <c r="K18" s="404">
        <f t="shared" si="3"/>
        <v>4.0990331947840818E-2</v>
      </c>
      <c r="L18" s="404">
        <f t="shared" si="4"/>
        <v>0.4383197143703696</v>
      </c>
      <c r="M18" s="616" t="str">
        <f t="shared" si="2"/>
        <v>A</v>
      </c>
      <c r="N18" s="170" t="s">
        <v>1200</v>
      </c>
      <c r="O18" s="170" t="s">
        <v>1199</v>
      </c>
    </row>
    <row r="19" spans="1:24" s="94" customFormat="1" ht="38.25" x14ac:dyDescent="0.2">
      <c r="A19" s="165" t="s">
        <v>321</v>
      </c>
      <c r="B19" s="165" t="s">
        <v>30</v>
      </c>
      <c r="C19" s="166" t="s">
        <v>645</v>
      </c>
      <c r="D19" s="167" t="s">
        <v>644</v>
      </c>
      <c r="E19" s="168" t="s">
        <v>86</v>
      </c>
      <c r="F19" s="171">
        <v>226.34</v>
      </c>
      <c r="G19" s="171" t="s">
        <v>647</v>
      </c>
      <c r="H19" s="171">
        <f t="shared" si="0"/>
        <v>94.06</v>
      </c>
      <c r="I19" s="171">
        <f t="shared" si="1"/>
        <v>21289.54</v>
      </c>
      <c r="J19" s="222"/>
      <c r="K19" s="404">
        <f t="shared" si="3"/>
        <v>2.9351599236930169E-2</v>
      </c>
      <c r="L19" s="404">
        <f t="shared" si="4"/>
        <v>0.46767131360729974</v>
      </c>
      <c r="M19" s="616" t="str">
        <f t="shared" si="2"/>
        <v>A</v>
      </c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</row>
    <row r="20" spans="1:24" s="94" customFormat="1" ht="63.75" x14ac:dyDescent="0.2">
      <c r="A20" s="165" t="s">
        <v>331</v>
      </c>
      <c r="B20" s="165" t="s">
        <v>30</v>
      </c>
      <c r="C20" s="166" t="s">
        <v>673</v>
      </c>
      <c r="D20" s="167" t="s">
        <v>672</v>
      </c>
      <c r="E20" s="168" t="s">
        <v>85</v>
      </c>
      <c r="F20" s="171">
        <v>304.52999999999997</v>
      </c>
      <c r="G20" s="171" t="s">
        <v>675</v>
      </c>
      <c r="H20" s="171">
        <f t="shared" si="0"/>
        <v>63.71</v>
      </c>
      <c r="I20" s="171">
        <f t="shared" si="1"/>
        <v>19401.599999999999</v>
      </c>
      <c r="J20" s="222"/>
      <c r="K20" s="404">
        <f t="shared" si="3"/>
        <v>2.6748722036982683E-2</v>
      </c>
      <c r="L20" s="404">
        <f t="shared" si="4"/>
        <v>0.49442003564428244</v>
      </c>
      <c r="M20" s="616" t="str">
        <f t="shared" si="2"/>
        <v>A</v>
      </c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</row>
    <row r="21" spans="1:24" s="92" customFormat="1" x14ac:dyDescent="0.2">
      <c r="A21" s="165" t="s">
        <v>196</v>
      </c>
      <c r="B21" s="165" t="s">
        <v>141</v>
      </c>
      <c r="C21" s="166" t="s">
        <v>142</v>
      </c>
      <c r="D21" s="167" t="s">
        <v>377</v>
      </c>
      <c r="E21" s="168" t="s">
        <v>84</v>
      </c>
      <c r="F21" s="171">
        <v>1</v>
      </c>
      <c r="G21" s="171">
        <f>COMPOSIÇÕES!J20</f>
        <v>12792.18</v>
      </c>
      <c r="H21" s="171">
        <f t="shared" si="0"/>
        <v>15414.58</v>
      </c>
      <c r="I21" s="171">
        <f t="shared" si="1"/>
        <v>15414.58</v>
      </c>
      <c r="J21" s="222"/>
      <c r="K21" s="404">
        <f t="shared" si="3"/>
        <v>2.1251871790823051E-2</v>
      </c>
      <c r="L21" s="404">
        <f t="shared" si="4"/>
        <v>0.51567190743510549</v>
      </c>
      <c r="M21" s="616" t="str">
        <f t="shared" si="2"/>
        <v>A</v>
      </c>
    </row>
    <row r="22" spans="1:24" s="94" customFormat="1" ht="38.25" x14ac:dyDescent="0.2">
      <c r="A22" s="165" t="s">
        <v>710</v>
      </c>
      <c r="B22" s="165" t="s">
        <v>30</v>
      </c>
      <c r="C22" s="166" t="s">
        <v>707</v>
      </c>
      <c r="D22" s="167" t="s">
        <v>708</v>
      </c>
      <c r="E22" s="168" t="s">
        <v>85</v>
      </c>
      <c r="F22" s="171">
        <v>74.8</v>
      </c>
      <c r="G22" s="171" t="s">
        <v>712</v>
      </c>
      <c r="H22" s="171">
        <f t="shared" si="0"/>
        <v>195.79</v>
      </c>
      <c r="I22" s="171">
        <f t="shared" si="1"/>
        <v>14645.09</v>
      </c>
      <c r="J22" s="222"/>
      <c r="K22" s="404">
        <f t="shared" si="3"/>
        <v>2.0190986393730143E-2</v>
      </c>
      <c r="L22" s="404">
        <f t="shared" si="4"/>
        <v>0.53586289382883567</v>
      </c>
      <c r="M22" s="616" t="str">
        <f t="shared" si="2"/>
        <v>A</v>
      </c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</row>
    <row r="23" spans="1:24" s="94" customFormat="1" ht="25.5" x14ac:dyDescent="0.2">
      <c r="A23" s="184" t="s">
        <v>158</v>
      </c>
      <c r="B23" s="184" t="s">
        <v>141</v>
      </c>
      <c r="C23" s="166" t="s">
        <v>320</v>
      </c>
      <c r="D23" s="193" t="s">
        <v>578</v>
      </c>
      <c r="E23" s="185" t="s">
        <v>86</v>
      </c>
      <c r="F23" s="187">
        <v>16.559999999999999</v>
      </c>
      <c r="G23" s="171">
        <f>COMPOSIÇÕES!J68</f>
        <v>732.65</v>
      </c>
      <c r="H23" s="187">
        <f t="shared" si="0"/>
        <v>882.84</v>
      </c>
      <c r="I23" s="187">
        <f t="shared" si="1"/>
        <v>14619.83</v>
      </c>
      <c r="J23" s="222"/>
      <c r="K23" s="404">
        <f t="shared" si="3"/>
        <v>2.0156160775293818E-2</v>
      </c>
      <c r="L23" s="404">
        <f t="shared" si="4"/>
        <v>0.55601905460412948</v>
      </c>
      <c r="M23" s="616" t="str">
        <f t="shared" si="2"/>
        <v>A</v>
      </c>
    </row>
    <row r="24" spans="1:24" s="94" customFormat="1" ht="25.5" x14ac:dyDescent="0.2">
      <c r="A24" s="184" t="s">
        <v>609</v>
      </c>
      <c r="B24" s="184" t="s">
        <v>141</v>
      </c>
      <c r="C24" s="166" t="s">
        <v>193</v>
      </c>
      <c r="D24" s="167" t="s">
        <v>592</v>
      </c>
      <c r="E24" s="168" t="s">
        <v>86</v>
      </c>
      <c r="F24" s="171">
        <v>152.04</v>
      </c>
      <c r="G24" s="171">
        <f>COMPOSIÇÕES!J85</f>
        <v>78.66</v>
      </c>
      <c r="H24" s="171">
        <f t="shared" si="0"/>
        <v>94.79</v>
      </c>
      <c r="I24" s="171">
        <f t="shared" si="1"/>
        <v>14411.87</v>
      </c>
      <c r="J24" s="222"/>
      <c r="K24" s="404">
        <f t="shared" si="3"/>
        <v>1.9869449151777671E-2</v>
      </c>
      <c r="L24" s="404">
        <f t="shared" si="4"/>
        <v>0.57588850375590717</v>
      </c>
      <c r="M24" s="616" t="str">
        <f t="shared" si="2"/>
        <v>A</v>
      </c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</row>
    <row r="25" spans="1:24" s="92" customFormat="1" ht="63.75" x14ac:dyDescent="0.2">
      <c r="A25" s="165" t="s">
        <v>332</v>
      </c>
      <c r="B25" s="165" t="s">
        <v>30</v>
      </c>
      <c r="C25" s="166" t="s">
        <v>328</v>
      </c>
      <c r="D25" s="167" t="s">
        <v>329</v>
      </c>
      <c r="E25" s="168" t="s">
        <v>85</v>
      </c>
      <c r="F25" s="171">
        <v>198.2</v>
      </c>
      <c r="G25" s="171" t="s">
        <v>677</v>
      </c>
      <c r="H25" s="171">
        <f t="shared" si="0"/>
        <v>68.930000000000007</v>
      </c>
      <c r="I25" s="171">
        <f t="shared" si="1"/>
        <v>13661.92</v>
      </c>
      <c r="J25" s="222"/>
      <c r="K25" s="404">
        <f t="shared" si="3"/>
        <v>1.8835503286919349E-2</v>
      </c>
      <c r="L25" s="404">
        <f t="shared" si="4"/>
        <v>0.59472400704282646</v>
      </c>
      <c r="M25" s="616" t="str">
        <f t="shared" si="2"/>
        <v>A</v>
      </c>
    </row>
    <row r="26" spans="1:24" s="92" customFormat="1" ht="25.5" x14ac:dyDescent="0.2">
      <c r="A26" s="165" t="s">
        <v>272</v>
      </c>
      <c r="B26" s="165" t="s">
        <v>30</v>
      </c>
      <c r="C26" s="166" t="s">
        <v>273</v>
      </c>
      <c r="D26" s="167" t="s">
        <v>531</v>
      </c>
      <c r="E26" s="168" t="s">
        <v>78</v>
      </c>
      <c r="F26" s="171">
        <v>150.26999999999998</v>
      </c>
      <c r="G26" s="171" t="s">
        <v>533</v>
      </c>
      <c r="H26" s="171">
        <f t="shared" si="0"/>
        <v>88.43</v>
      </c>
      <c r="I26" s="171">
        <f t="shared" si="1"/>
        <v>13288.37</v>
      </c>
      <c r="J26" s="222"/>
      <c r="K26" s="404">
        <f t="shared" si="3"/>
        <v>1.832049498260863E-2</v>
      </c>
      <c r="L26" s="404">
        <f t="shared" si="4"/>
        <v>0.61304450202543515</v>
      </c>
      <c r="M26" s="616" t="str">
        <f t="shared" si="2"/>
        <v>A</v>
      </c>
    </row>
    <row r="27" spans="1:24" s="94" customFormat="1" ht="63.75" x14ac:dyDescent="0.2">
      <c r="A27" s="165" t="s">
        <v>909</v>
      </c>
      <c r="B27" s="165" t="s">
        <v>141</v>
      </c>
      <c r="C27" s="166" t="s">
        <v>940</v>
      </c>
      <c r="D27" s="167" t="s">
        <v>906</v>
      </c>
      <c r="E27" s="168" t="s">
        <v>84</v>
      </c>
      <c r="F27" s="171">
        <v>1</v>
      </c>
      <c r="G27" s="171">
        <f>COMPOSIÇÕES!J161</f>
        <v>9432.66</v>
      </c>
      <c r="H27" s="171">
        <f t="shared" si="0"/>
        <v>11366.36</v>
      </c>
      <c r="I27" s="171">
        <f t="shared" si="1"/>
        <v>11366.36</v>
      </c>
      <c r="J27" s="222"/>
      <c r="K27" s="404">
        <f t="shared" si="3"/>
        <v>1.5670645937050476E-2</v>
      </c>
      <c r="L27" s="404">
        <f t="shared" si="4"/>
        <v>0.62871514796248562</v>
      </c>
      <c r="M27" s="616" t="str">
        <f t="shared" si="2"/>
        <v>A</v>
      </c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</row>
    <row r="28" spans="1:24" s="92" customFormat="1" ht="51" x14ac:dyDescent="0.2">
      <c r="A28" s="165" t="s">
        <v>161</v>
      </c>
      <c r="B28" s="165" t="s">
        <v>30</v>
      </c>
      <c r="C28" s="166" t="s">
        <v>698</v>
      </c>
      <c r="D28" s="167" t="s">
        <v>699</v>
      </c>
      <c r="E28" s="168" t="s">
        <v>86</v>
      </c>
      <c r="F28" s="171">
        <v>149.61000000000001</v>
      </c>
      <c r="G28" s="171" t="s">
        <v>701</v>
      </c>
      <c r="H28" s="171">
        <f t="shared" si="0"/>
        <v>75.31</v>
      </c>
      <c r="I28" s="171">
        <f t="shared" si="1"/>
        <v>11267.12</v>
      </c>
      <c r="J28" s="222"/>
      <c r="K28" s="404">
        <f t="shared" si="3"/>
        <v>1.5533825098823208E-2</v>
      </c>
      <c r="L28" s="404">
        <f t="shared" si="4"/>
        <v>0.64424897306130879</v>
      </c>
      <c r="M28" s="616" t="str">
        <f t="shared" si="2"/>
        <v>A</v>
      </c>
    </row>
    <row r="29" spans="1:24" s="92" customFormat="1" ht="25.5" x14ac:dyDescent="0.2">
      <c r="A29" s="165" t="s">
        <v>165</v>
      </c>
      <c r="B29" s="165" t="s">
        <v>30</v>
      </c>
      <c r="C29" s="166" t="s">
        <v>740</v>
      </c>
      <c r="D29" s="167" t="s">
        <v>741</v>
      </c>
      <c r="E29" s="168" t="s">
        <v>86</v>
      </c>
      <c r="F29" s="171">
        <v>14.52</v>
      </c>
      <c r="G29" s="171" t="s">
        <v>765</v>
      </c>
      <c r="H29" s="171">
        <f t="shared" si="0"/>
        <v>729.23</v>
      </c>
      <c r="I29" s="171">
        <f t="shared" si="1"/>
        <v>10588.41</v>
      </c>
      <c r="J29" s="222"/>
      <c r="K29" s="404">
        <f t="shared" si="3"/>
        <v>1.4598096853022834E-2</v>
      </c>
      <c r="L29" s="404">
        <f t="shared" si="4"/>
        <v>0.65884706991433162</v>
      </c>
      <c r="M29" s="616" t="str">
        <f t="shared" si="2"/>
        <v>A</v>
      </c>
    </row>
    <row r="30" spans="1:24" s="92" customFormat="1" ht="51" x14ac:dyDescent="0.2">
      <c r="A30" s="165" t="s">
        <v>908</v>
      </c>
      <c r="B30" s="165" t="s">
        <v>30</v>
      </c>
      <c r="C30" s="166" t="s">
        <v>903</v>
      </c>
      <c r="D30" s="167" t="s">
        <v>904</v>
      </c>
      <c r="E30" s="168" t="s">
        <v>84</v>
      </c>
      <c r="F30" s="171">
        <v>1</v>
      </c>
      <c r="G30" s="171" t="s">
        <v>919</v>
      </c>
      <c r="H30" s="171">
        <f t="shared" si="0"/>
        <v>10330.26</v>
      </c>
      <c r="I30" s="171">
        <f t="shared" si="1"/>
        <v>10330.26</v>
      </c>
      <c r="J30" s="222"/>
      <c r="K30" s="404">
        <f t="shared" si="3"/>
        <v>1.4242188959145675E-2</v>
      </c>
      <c r="L30" s="404">
        <f t="shared" si="4"/>
        <v>0.67308925887347726</v>
      </c>
      <c r="M30" s="616" t="str">
        <f t="shared" si="2"/>
        <v>A</v>
      </c>
    </row>
    <row r="31" spans="1:24" s="92" customFormat="1" ht="25.5" x14ac:dyDescent="0.2">
      <c r="A31" s="165" t="s">
        <v>150</v>
      </c>
      <c r="B31" s="165" t="s">
        <v>141</v>
      </c>
      <c r="C31" s="166" t="s">
        <v>152</v>
      </c>
      <c r="D31" s="167" t="s">
        <v>472</v>
      </c>
      <c r="E31" s="168" t="s">
        <v>86</v>
      </c>
      <c r="F31" s="171">
        <v>119.16999999999999</v>
      </c>
      <c r="G31" s="171">
        <f>COMPOSIÇÕES!J36</f>
        <v>69.12</v>
      </c>
      <c r="H31" s="171">
        <f t="shared" si="0"/>
        <v>83.29</v>
      </c>
      <c r="I31" s="171">
        <f t="shared" si="1"/>
        <v>9925.66</v>
      </c>
      <c r="J31" s="222"/>
      <c r="K31" s="404">
        <f t="shared" si="3"/>
        <v>1.3684372442148974E-2</v>
      </c>
      <c r="L31" s="404">
        <f t="shared" si="4"/>
        <v>0.68677363131562619</v>
      </c>
      <c r="M31" s="616" t="str">
        <f t="shared" si="2"/>
        <v>A</v>
      </c>
    </row>
    <row r="32" spans="1:24" s="92" customFormat="1" ht="38.25" x14ac:dyDescent="0.2">
      <c r="A32" s="165" t="s">
        <v>200</v>
      </c>
      <c r="B32" s="165" t="s">
        <v>30</v>
      </c>
      <c r="C32" s="166" t="s">
        <v>713</v>
      </c>
      <c r="D32" s="167" t="s">
        <v>721</v>
      </c>
      <c r="E32" s="168" t="s">
        <v>86</v>
      </c>
      <c r="F32" s="171">
        <v>53.13</v>
      </c>
      <c r="G32" s="171" t="s">
        <v>723</v>
      </c>
      <c r="H32" s="171">
        <f t="shared" si="0"/>
        <v>163.82</v>
      </c>
      <c r="I32" s="171">
        <f t="shared" si="1"/>
        <v>8703.75</v>
      </c>
      <c r="J32" s="222"/>
      <c r="K32" s="404">
        <f t="shared" si="3"/>
        <v>1.1999741744463758E-2</v>
      </c>
      <c r="L32" s="404">
        <f t="shared" si="4"/>
        <v>0.69877337306008991</v>
      </c>
      <c r="M32" s="616" t="str">
        <f t="shared" si="2"/>
        <v>A</v>
      </c>
    </row>
    <row r="33" spans="1:24" s="92" customFormat="1" ht="76.5" x14ac:dyDescent="0.2">
      <c r="A33" s="165" t="s">
        <v>140</v>
      </c>
      <c r="B33" s="165" t="s">
        <v>30</v>
      </c>
      <c r="C33" s="166" t="s">
        <v>755</v>
      </c>
      <c r="D33" s="167" t="s">
        <v>754</v>
      </c>
      <c r="E33" s="168" t="s">
        <v>84</v>
      </c>
      <c r="F33" s="171">
        <v>6</v>
      </c>
      <c r="G33" s="171" t="s">
        <v>757</v>
      </c>
      <c r="H33" s="171">
        <f t="shared" si="0"/>
        <v>1298.03</v>
      </c>
      <c r="I33" s="171">
        <f t="shared" si="1"/>
        <v>7788.18</v>
      </c>
      <c r="J33" s="222"/>
      <c r="K33" s="404">
        <f t="shared" si="3"/>
        <v>1.0737457838218899E-2</v>
      </c>
      <c r="L33" s="404">
        <f t="shared" si="4"/>
        <v>0.7095108308983088</v>
      </c>
      <c r="M33" s="616" t="str">
        <f t="shared" si="2"/>
        <v>A</v>
      </c>
    </row>
    <row r="34" spans="1:24" s="92" customFormat="1" ht="51" x14ac:dyDescent="0.2">
      <c r="A34" s="165" t="s">
        <v>1158</v>
      </c>
      <c r="B34" s="165" t="s">
        <v>30</v>
      </c>
      <c r="C34" s="157" t="s">
        <v>1159</v>
      </c>
      <c r="D34" s="167" t="s">
        <v>1160</v>
      </c>
      <c r="E34" s="168" t="s">
        <v>84</v>
      </c>
      <c r="F34" s="171">
        <v>1</v>
      </c>
      <c r="G34" s="171" t="s">
        <v>1162</v>
      </c>
      <c r="H34" s="171">
        <f t="shared" si="0"/>
        <v>7410.33</v>
      </c>
      <c r="I34" s="171">
        <f t="shared" si="1"/>
        <v>7410.33</v>
      </c>
      <c r="J34" s="222"/>
      <c r="K34" s="404">
        <f t="shared" si="3"/>
        <v>1.021652118239289E-2</v>
      </c>
      <c r="L34" s="404">
        <f t="shared" si="4"/>
        <v>0.71972735208070171</v>
      </c>
      <c r="M34" s="616" t="str">
        <f t="shared" si="2"/>
        <v>A</v>
      </c>
      <c r="N34" s="222"/>
      <c r="O34" s="222"/>
      <c r="P34" s="222"/>
      <c r="Q34" s="222"/>
      <c r="R34" s="222"/>
      <c r="S34" s="222"/>
      <c r="T34" s="222"/>
      <c r="U34" s="222"/>
      <c r="V34" s="222"/>
      <c r="W34" s="222"/>
      <c r="X34" s="222"/>
    </row>
    <row r="35" spans="1:24" s="92" customFormat="1" ht="39" customHeight="1" x14ac:dyDescent="0.2">
      <c r="A35" s="165" t="s">
        <v>162</v>
      </c>
      <c r="B35" s="165" t="s">
        <v>30</v>
      </c>
      <c r="C35" s="166" t="s">
        <v>702</v>
      </c>
      <c r="D35" s="167" t="s">
        <v>703</v>
      </c>
      <c r="E35" s="168" t="s">
        <v>86</v>
      </c>
      <c r="F35" s="171">
        <v>135.80000000000001</v>
      </c>
      <c r="G35" s="171" t="s">
        <v>705</v>
      </c>
      <c r="H35" s="171">
        <f t="shared" si="0"/>
        <v>53.48</v>
      </c>
      <c r="I35" s="171">
        <f t="shared" si="1"/>
        <v>7262.58</v>
      </c>
      <c r="J35" s="222"/>
      <c r="K35" s="404">
        <f t="shared" si="3"/>
        <v>1.0012820266954771E-2</v>
      </c>
      <c r="L35" s="404">
        <f t="shared" si="4"/>
        <v>0.72974017234765653</v>
      </c>
      <c r="M35" s="616" t="str">
        <f t="shared" si="2"/>
        <v>A</v>
      </c>
    </row>
    <row r="36" spans="1:24" s="92" customFormat="1" ht="39" customHeight="1" x14ac:dyDescent="0.2">
      <c r="A36" s="165" t="s">
        <v>160</v>
      </c>
      <c r="B36" s="165" t="s">
        <v>30</v>
      </c>
      <c r="C36" s="166" t="s">
        <v>181</v>
      </c>
      <c r="D36" s="167" t="s">
        <v>180</v>
      </c>
      <c r="E36" s="168" t="s">
        <v>86</v>
      </c>
      <c r="F36" s="171">
        <v>135.80000000000001</v>
      </c>
      <c r="G36" s="171" t="s">
        <v>615</v>
      </c>
      <c r="H36" s="171">
        <f t="shared" si="0"/>
        <v>52.2</v>
      </c>
      <c r="I36" s="171">
        <f t="shared" si="1"/>
        <v>7088.76</v>
      </c>
      <c r="J36" s="222"/>
      <c r="K36" s="404">
        <f t="shared" si="3"/>
        <v>9.773176997097217E-3</v>
      </c>
      <c r="L36" s="404">
        <f t="shared" si="4"/>
        <v>0.73951334934475377</v>
      </c>
      <c r="M36" s="616" t="str">
        <f t="shared" si="2"/>
        <v>A</v>
      </c>
    </row>
    <row r="37" spans="1:24" s="92" customFormat="1" ht="39" customHeight="1" x14ac:dyDescent="0.2">
      <c r="A37" s="165" t="s">
        <v>905</v>
      </c>
      <c r="B37" s="165" t="s">
        <v>30</v>
      </c>
      <c r="C37" s="166" t="s">
        <v>899</v>
      </c>
      <c r="D37" s="167" t="s">
        <v>900</v>
      </c>
      <c r="E37" s="168" t="s">
        <v>84</v>
      </c>
      <c r="F37" s="171">
        <v>1</v>
      </c>
      <c r="G37" s="171" t="s">
        <v>917</v>
      </c>
      <c r="H37" s="171">
        <f t="shared" si="0"/>
        <v>6894.47</v>
      </c>
      <c r="I37" s="171">
        <f t="shared" si="1"/>
        <v>6894.47</v>
      </c>
      <c r="J37" s="222"/>
      <c r="K37" s="404">
        <f t="shared" si="3"/>
        <v>9.5053120166540914E-3</v>
      </c>
      <c r="L37" s="404">
        <f t="shared" si="4"/>
        <v>0.74901866136140782</v>
      </c>
      <c r="M37" s="616" t="str">
        <f t="shared" si="2"/>
        <v>A</v>
      </c>
    </row>
    <row r="38" spans="1:24" s="92" customFormat="1" ht="38.25" x14ac:dyDescent="0.2">
      <c r="A38" s="165" t="s">
        <v>1125</v>
      </c>
      <c r="B38" s="165" t="s">
        <v>141</v>
      </c>
      <c r="C38" s="427" t="s">
        <v>1123</v>
      </c>
      <c r="D38" s="167" t="s">
        <v>1086</v>
      </c>
      <c r="E38" s="168" t="s">
        <v>84</v>
      </c>
      <c r="F38" s="171">
        <v>5</v>
      </c>
      <c r="G38" s="171">
        <f>COMPOSIÇÕES!J270</f>
        <v>1105.06</v>
      </c>
      <c r="H38" s="171">
        <f t="shared" si="0"/>
        <v>1331.6</v>
      </c>
      <c r="I38" s="171">
        <f t="shared" si="1"/>
        <v>6658</v>
      </c>
      <c r="J38" s="222"/>
      <c r="K38" s="404">
        <f t="shared" si="3"/>
        <v>9.1792940439051791E-3</v>
      </c>
      <c r="L38" s="404">
        <f t="shared" si="4"/>
        <v>0.75819795540531298</v>
      </c>
      <c r="M38" s="616" t="str">
        <f t="shared" si="2"/>
        <v>A</v>
      </c>
      <c r="N38" s="222"/>
      <c r="O38" s="222"/>
      <c r="P38" s="222"/>
      <c r="Q38" s="222"/>
      <c r="R38" s="222"/>
      <c r="S38" s="222"/>
      <c r="T38" s="222"/>
      <c r="U38" s="222"/>
      <c r="V38" s="222"/>
      <c r="W38" s="222"/>
      <c r="X38" s="222"/>
    </row>
    <row r="39" spans="1:24" s="92" customFormat="1" x14ac:dyDescent="0.2">
      <c r="A39" s="165" t="s">
        <v>280</v>
      </c>
      <c r="B39" s="184" t="s">
        <v>141</v>
      </c>
      <c r="C39" s="166" t="s">
        <v>364</v>
      </c>
      <c r="D39" s="167" t="s">
        <v>851</v>
      </c>
      <c r="E39" s="168" t="s">
        <v>86</v>
      </c>
      <c r="F39" s="171">
        <v>13.809999999999999</v>
      </c>
      <c r="G39" s="171">
        <f>COMPOSIÇÕES!J144</f>
        <v>387.98</v>
      </c>
      <c r="H39" s="171">
        <f t="shared" si="0"/>
        <v>467.52</v>
      </c>
      <c r="I39" s="171">
        <f t="shared" si="1"/>
        <v>6456.45</v>
      </c>
      <c r="J39" s="222"/>
      <c r="K39" s="404">
        <f t="shared" si="3"/>
        <v>8.9014198002060063E-3</v>
      </c>
      <c r="L39" s="404">
        <f t="shared" si="4"/>
        <v>0.76709937520551896</v>
      </c>
      <c r="M39" s="616" t="str">
        <f t="shared" si="2"/>
        <v>A</v>
      </c>
    </row>
    <row r="40" spans="1:24" s="92" customFormat="1" ht="25.5" x14ac:dyDescent="0.2">
      <c r="A40" s="165" t="s">
        <v>298</v>
      </c>
      <c r="B40" s="165" t="s">
        <v>30</v>
      </c>
      <c r="C40" s="166" t="s">
        <v>295</v>
      </c>
      <c r="D40" s="193" t="s">
        <v>541</v>
      </c>
      <c r="E40" s="168" t="s">
        <v>86</v>
      </c>
      <c r="F40" s="171">
        <v>122.83999999999999</v>
      </c>
      <c r="G40" s="171" t="s">
        <v>543</v>
      </c>
      <c r="H40" s="171">
        <f t="shared" si="0"/>
        <v>52.19</v>
      </c>
      <c r="I40" s="171">
        <f t="shared" si="1"/>
        <v>6411.01</v>
      </c>
      <c r="J40" s="222"/>
      <c r="K40" s="404">
        <f t="shared" si="3"/>
        <v>8.8387722902397922E-3</v>
      </c>
      <c r="L40" s="404">
        <f t="shared" si="4"/>
        <v>0.77593814749575873</v>
      </c>
      <c r="M40" s="616" t="str">
        <f t="shared" si="2"/>
        <v>A</v>
      </c>
    </row>
    <row r="41" spans="1:24" s="92" customFormat="1" ht="38.25" x14ac:dyDescent="0.2">
      <c r="A41" s="165" t="s">
        <v>1183</v>
      </c>
      <c r="B41" s="165" t="s">
        <v>30</v>
      </c>
      <c r="C41" s="157" t="s">
        <v>1185</v>
      </c>
      <c r="D41" s="167" t="s">
        <v>1184</v>
      </c>
      <c r="E41" s="168" t="s">
        <v>86</v>
      </c>
      <c r="F41" s="171">
        <v>18.48</v>
      </c>
      <c r="G41" s="171" t="s">
        <v>1187</v>
      </c>
      <c r="H41" s="171">
        <f t="shared" si="0"/>
        <v>345.15</v>
      </c>
      <c r="I41" s="171">
        <f t="shared" si="1"/>
        <v>6378.37</v>
      </c>
      <c r="J41" s="222"/>
      <c r="K41" s="404">
        <f t="shared" si="3"/>
        <v>8.7937719661795536E-3</v>
      </c>
      <c r="L41" s="404">
        <f t="shared" si="4"/>
        <v>0.78473191946193832</v>
      </c>
      <c r="M41" s="616" t="str">
        <f t="shared" si="2"/>
        <v>A</v>
      </c>
      <c r="N41" s="222"/>
      <c r="O41" s="222"/>
      <c r="P41" s="222"/>
      <c r="Q41" s="222"/>
      <c r="R41" s="222"/>
      <c r="S41" s="222"/>
      <c r="T41" s="222"/>
      <c r="U41" s="222"/>
      <c r="V41" s="222"/>
      <c r="W41" s="222"/>
      <c r="X41" s="222"/>
    </row>
    <row r="42" spans="1:24" s="92" customFormat="1" ht="25.5" x14ac:dyDescent="0.2">
      <c r="A42" s="165" t="s">
        <v>164</v>
      </c>
      <c r="B42" s="184" t="s">
        <v>141</v>
      </c>
      <c r="C42" s="166" t="s">
        <v>362</v>
      </c>
      <c r="D42" s="167" t="s">
        <v>478</v>
      </c>
      <c r="E42" s="168" t="s">
        <v>86</v>
      </c>
      <c r="F42" s="171">
        <v>13.2</v>
      </c>
      <c r="G42" s="171">
        <f>COMPOSIÇÕES!J129</f>
        <v>396.78</v>
      </c>
      <c r="H42" s="171">
        <f t="shared" si="0"/>
        <v>478.12</v>
      </c>
      <c r="I42" s="171">
        <f t="shared" si="1"/>
        <v>6311.18</v>
      </c>
      <c r="J42" s="222"/>
      <c r="K42" s="404">
        <f t="shared" si="3"/>
        <v>8.7011380270371717E-3</v>
      </c>
      <c r="L42" s="404">
        <f t="shared" si="4"/>
        <v>0.79343305748897552</v>
      </c>
      <c r="M42" s="616" t="str">
        <f t="shared" si="2"/>
        <v>A</v>
      </c>
    </row>
    <row r="43" spans="1:24" s="222" customFormat="1" ht="30" customHeight="1" x14ac:dyDescent="0.2">
      <c r="A43" s="165" t="s">
        <v>1136</v>
      </c>
      <c r="B43" s="165" t="s">
        <v>141</v>
      </c>
      <c r="C43" s="427" t="s">
        <v>1122</v>
      </c>
      <c r="D43" s="167" t="s">
        <v>1130</v>
      </c>
      <c r="E43" s="168" t="s">
        <v>84</v>
      </c>
      <c r="F43" s="171">
        <v>1</v>
      </c>
      <c r="G43" s="171">
        <f>COMPOSIÇÕES!J282</f>
        <v>4978.49</v>
      </c>
      <c r="H43" s="171">
        <f t="shared" ref="H43:H74" si="5">ROUND(G43*(1+$I$7),2)</f>
        <v>5999.08</v>
      </c>
      <c r="I43" s="171">
        <f t="shared" si="1"/>
        <v>5999.08</v>
      </c>
      <c r="K43" s="404">
        <f t="shared" si="3"/>
        <v>8.2708500019391222E-3</v>
      </c>
      <c r="L43" s="404">
        <f t="shared" si="4"/>
        <v>0.80170390749091469</v>
      </c>
      <c r="M43" s="616" t="str">
        <f t="shared" si="2"/>
        <v>B</v>
      </c>
    </row>
    <row r="44" spans="1:24" s="92" customFormat="1" ht="63.75" x14ac:dyDescent="0.2">
      <c r="A44" s="165" t="s">
        <v>1178</v>
      </c>
      <c r="B44" s="165" t="s">
        <v>30</v>
      </c>
      <c r="C44" s="157" t="s">
        <v>1179</v>
      </c>
      <c r="D44" s="167" t="s">
        <v>1180</v>
      </c>
      <c r="E44" s="168" t="s">
        <v>84</v>
      </c>
      <c r="F44" s="171">
        <v>1</v>
      </c>
      <c r="G44" s="171" t="s">
        <v>1182</v>
      </c>
      <c r="H44" s="171">
        <f t="shared" si="5"/>
        <v>5873.63</v>
      </c>
      <c r="I44" s="171">
        <f t="shared" ref="I44:I75" si="6">TRUNC($F44*H44,2)</f>
        <v>5873.63</v>
      </c>
      <c r="J44" s="222"/>
      <c r="K44" s="404">
        <f t="shared" si="3"/>
        <v>8.097893793196571E-3</v>
      </c>
      <c r="L44" s="404">
        <f t="shared" si="4"/>
        <v>0.80980180128411128</v>
      </c>
      <c r="M44" s="616" t="str">
        <f t="shared" si="2"/>
        <v>B</v>
      </c>
      <c r="N44" s="222"/>
      <c r="O44" s="222"/>
      <c r="P44" s="222"/>
      <c r="Q44" s="222"/>
      <c r="R44" s="222"/>
      <c r="S44" s="222"/>
      <c r="T44" s="222"/>
      <c r="U44" s="222"/>
      <c r="V44" s="222"/>
      <c r="W44" s="222"/>
      <c r="X44" s="222"/>
    </row>
    <row r="45" spans="1:24" s="92" customFormat="1" ht="38.25" x14ac:dyDescent="0.2">
      <c r="A45" s="165" t="s">
        <v>489</v>
      </c>
      <c r="B45" s="165" t="s">
        <v>30</v>
      </c>
      <c r="C45" s="166" t="s">
        <v>294</v>
      </c>
      <c r="D45" s="167" t="s">
        <v>293</v>
      </c>
      <c r="E45" s="168" t="s">
        <v>85</v>
      </c>
      <c r="F45" s="171">
        <v>80</v>
      </c>
      <c r="G45" s="171" t="s">
        <v>520</v>
      </c>
      <c r="H45" s="171">
        <f t="shared" si="5"/>
        <v>72.78</v>
      </c>
      <c r="I45" s="171">
        <f t="shared" si="6"/>
        <v>5822.4</v>
      </c>
      <c r="J45" s="222"/>
      <c r="K45" s="404">
        <f t="shared" si="3"/>
        <v>8.0272636889807004E-3</v>
      </c>
      <c r="L45" s="404">
        <f t="shared" si="4"/>
        <v>0.81782906497309193</v>
      </c>
      <c r="M45" s="616" t="str">
        <f t="shared" si="2"/>
        <v>B</v>
      </c>
    </row>
    <row r="46" spans="1:24" s="92" customFormat="1" ht="25.5" x14ac:dyDescent="0.2">
      <c r="A46" s="165" t="s">
        <v>797</v>
      </c>
      <c r="B46" s="165" t="s">
        <v>30</v>
      </c>
      <c r="C46" s="166" t="s">
        <v>284</v>
      </c>
      <c r="D46" s="167" t="s">
        <v>793</v>
      </c>
      <c r="E46" s="168" t="s">
        <v>86</v>
      </c>
      <c r="F46" s="171">
        <v>309.2</v>
      </c>
      <c r="G46" s="171" t="s">
        <v>795</v>
      </c>
      <c r="H46" s="171">
        <f t="shared" si="5"/>
        <v>18.739999999999998</v>
      </c>
      <c r="I46" s="171">
        <f t="shared" si="6"/>
        <v>5794.4</v>
      </c>
      <c r="J46" s="222"/>
      <c r="K46" s="404">
        <f t="shared" si="3"/>
        <v>7.9886604698113789E-3</v>
      </c>
      <c r="L46" s="404">
        <f t="shared" si="4"/>
        <v>0.82581772544290333</v>
      </c>
      <c r="M46" s="616" t="str">
        <f t="shared" si="2"/>
        <v>B</v>
      </c>
    </row>
    <row r="47" spans="1:24" s="92" customFormat="1" ht="25.5" x14ac:dyDescent="0.2">
      <c r="A47" s="165" t="s">
        <v>138</v>
      </c>
      <c r="B47" s="184" t="s">
        <v>30</v>
      </c>
      <c r="C47" s="166" t="s">
        <v>308</v>
      </c>
      <c r="D47" s="167" t="s">
        <v>307</v>
      </c>
      <c r="E47" s="168" t="s">
        <v>78</v>
      </c>
      <c r="F47" s="171">
        <v>6.8</v>
      </c>
      <c r="G47" s="171" t="s">
        <v>537</v>
      </c>
      <c r="H47" s="171">
        <f t="shared" si="5"/>
        <v>766.02</v>
      </c>
      <c r="I47" s="171">
        <f t="shared" si="6"/>
        <v>5208.93</v>
      </c>
      <c r="J47" s="222"/>
      <c r="K47" s="404">
        <f t="shared" si="3"/>
        <v>7.1814809438448491E-3</v>
      </c>
      <c r="L47" s="404">
        <f t="shared" si="4"/>
        <v>0.83299920638674818</v>
      </c>
      <c r="M47" s="616" t="str">
        <f t="shared" si="2"/>
        <v>B</v>
      </c>
    </row>
    <row r="48" spans="1:24" s="92" customFormat="1" ht="25.5" x14ac:dyDescent="0.2">
      <c r="A48" s="165" t="s">
        <v>809</v>
      </c>
      <c r="B48" s="165" t="s">
        <v>30</v>
      </c>
      <c r="C48" s="166" t="s">
        <v>89</v>
      </c>
      <c r="D48" s="167" t="s">
        <v>799</v>
      </c>
      <c r="E48" s="168" t="s">
        <v>86</v>
      </c>
      <c r="F48" s="171">
        <v>309.2</v>
      </c>
      <c r="G48" s="171" t="s">
        <v>801</v>
      </c>
      <c r="H48" s="171">
        <f t="shared" si="5"/>
        <v>16.059999999999999</v>
      </c>
      <c r="I48" s="171">
        <f t="shared" si="6"/>
        <v>4965.75</v>
      </c>
      <c r="J48" s="222"/>
      <c r="K48" s="404">
        <f t="shared" si="3"/>
        <v>6.8462119853592877E-3</v>
      </c>
      <c r="L48" s="404">
        <f t="shared" si="4"/>
        <v>0.83984541837210747</v>
      </c>
      <c r="M48" s="616" t="str">
        <f t="shared" si="2"/>
        <v>B</v>
      </c>
    </row>
    <row r="49" spans="1:24" s="92" customFormat="1" ht="51" x14ac:dyDescent="0.2">
      <c r="A49" s="165" t="s">
        <v>1163</v>
      </c>
      <c r="B49" s="165" t="s">
        <v>30</v>
      </c>
      <c r="C49" s="157" t="s">
        <v>1165</v>
      </c>
      <c r="D49" s="167" t="s">
        <v>1164</v>
      </c>
      <c r="E49" s="168" t="s">
        <v>84</v>
      </c>
      <c r="F49" s="171">
        <v>1</v>
      </c>
      <c r="G49" s="171" t="s">
        <v>1167</v>
      </c>
      <c r="H49" s="171">
        <f t="shared" si="5"/>
        <v>4919.16</v>
      </c>
      <c r="I49" s="171">
        <f t="shared" si="6"/>
        <v>4919.16</v>
      </c>
      <c r="J49" s="222"/>
      <c r="K49" s="404">
        <f t="shared" si="3"/>
        <v>6.7819789860343342E-3</v>
      </c>
      <c r="L49" s="404">
        <f t="shared" si="4"/>
        <v>0.84662739735814185</v>
      </c>
      <c r="M49" s="616" t="str">
        <f t="shared" si="2"/>
        <v>B</v>
      </c>
      <c r="N49" s="222"/>
      <c r="O49" s="222"/>
      <c r="P49" s="222"/>
      <c r="Q49" s="222"/>
      <c r="R49" s="222"/>
      <c r="S49" s="222"/>
      <c r="T49" s="222"/>
      <c r="U49" s="222"/>
      <c r="V49" s="222"/>
      <c r="W49" s="222"/>
      <c r="X49" s="222"/>
    </row>
    <row r="50" spans="1:24" s="92" customFormat="1" ht="38.25" x14ac:dyDescent="0.2">
      <c r="A50" s="165" t="s">
        <v>1143</v>
      </c>
      <c r="B50" s="165" t="s">
        <v>141</v>
      </c>
      <c r="C50" s="427" t="s">
        <v>1144</v>
      </c>
      <c r="D50" s="167" t="s">
        <v>1137</v>
      </c>
      <c r="E50" s="168" t="s">
        <v>84</v>
      </c>
      <c r="F50" s="171">
        <v>1</v>
      </c>
      <c r="G50" s="171">
        <f>COMPOSIÇÕES!J297</f>
        <v>3895.21</v>
      </c>
      <c r="H50" s="171">
        <f t="shared" si="5"/>
        <v>4693.7299999999996</v>
      </c>
      <c r="I50" s="171">
        <f t="shared" si="6"/>
        <v>4693.7299999999996</v>
      </c>
      <c r="J50" s="222"/>
      <c r="K50" s="404">
        <f t="shared" si="3"/>
        <v>6.4711817111293259E-3</v>
      </c>
      <c r="L50" s="404">
        <f t="shared" si="4"/>
        <v>0.85309857906927122</v>
      </c>
      <c r="M50" s="616" t="str">
        <f t="shared" si="2"/>
        <v>B</v>
      </c>
      <c r="N50" s="222"/>
      <c r="O50" s="222"/>
      <c r="P50" s="222"/>
      <c r="Q50" s="222"/>
      <c r="R50" s="222"/>
      <c r="S50" s="222"/>
      <c r="T50" s="222"/>
      <c r="U50" s="222"/>
      <c r="V50" s="222"/>
      <c r="W50" s="222"/>
      <c r="X50" s="222"/>
    </row>
    <row r="51" spans="1:24" s="92" customFormat="1" ht="63.75" x14ac:dyDescent="0.2">
      <c r="A51" s="165" t="s">
        <v>139</v>
      </c>
      <c r="B51" s="165" t="s">
        <v>30</v>
      </c>
      <c r="C51" s="166" t="s">
        <v>694</v>
      </c>
      <c r="D51" s="167" t="s">
        <v>693</v>
      </c>
      <c r="E51" s="168" t="s">
        <v>86</v>
      </c>
      <c r="F51" s="171">
        <v>149.61000000000001</v>
      </c>
      <c r="G51" s="171" t="s">
        <v>697</v>
      </c>
      <c r="H51" s="171">
        <f t="shared" si="5"/>
        <v>30.98</v>
      </c>
      <c r="I51" s="171">
        <f t="shared" si="6"/>
        <v>4634.91</v>
      </c>
      <c r="J51" s="222"/>
      <c r="K51" s="404">
        <f t="shared" si="3"/>
        <v>6.3900873771457721E-3</v>
      </c>
      <c r="L51" s="404">
        <f t="shared" si="4"/>
        <v>0.85948866644641697</v>
      </c>
      <c r="M51" s="616" t="str">
        <f t="shared" si="2"/>
        <v>B</v>
      </c>
    </row>
    <row r="52" spans="1:24" s="92" customFormat="1" ht="38.25" x14ac:dyDescent="0.2">
      <c r="A52" s="165" t="s">
        <v>1129</v>
      </c>
      <c r="B52" s="165" t="s">
        <v>299</v>
      </c>
      <c r="C52" s="427" t="s">
        <v>152</v>
      </c>
      <c r="D52" s="167" t="s">
        <v>442</v>
      </c>
      <c r="E52" s="168" t="s">
        <v>84</v>
      </c>
      <c r="F52" s="171">
        <v>4</v>
      </c>
      <c r="G52" s="171">
        <f>COTAÇÃO!H31</f>
        <v>899</v>
      </c>
      <c r="H52" s="171">
        <f t="shared" si="5"/>
        <v>1083.3</v>
      </c>
      <c r="I52" s="171">
        <f t="shared" si="6"/>
        <v>4333.2</v>
      </c>
      <c r="J52" s="222"/>
      <c r="K52" s="404">
        <f t="shared" si="3"/>
        <v>5.9741239037323394E-3</v>
      </c>
      <c r="L52" s="404">
        <f t="shared" si="4"/>
        <v>0.86546279035014928</v>
      </c>
      <c r="M52" s="616" t="str">
        <f t="shared" si="2"/>
        <v>B</v>
      </c>
      <c r="N52" s="222"/>
      <c r="O52" s="222"/>
      <c r="P52" s="222"/>
      <c r="Q52" s="222"/>
      <c r="R52" s="222"/>
      <c r="S52" s="222"/>
      <c r="T52" s="222"/>
      <c r="U52" s="222"/>
      <c r="V52" s="222"/>
      <c r="W52" s="222"/>
      <c r="X52" s="222"/>
    </row>
    <row r="53" spans="1:24" s="92" customFormat="1" ht="25.5" x14ac:dyDescent="0.2">
      <c r="A53" s="165" t="s">
        <v>166</v>
      </c>
      <c r="B53" s="165" t="s">
        <v>30</v>
      </c>
      <c r="C53" s="166" t="s">
        <v>274</v>
      </c>
      <c r="D53" s="167" t="s">
        <v>780</v>
      </c>
      <c r="E53" s="168" t="s">
        <v>86</v>
      </c>
      <c r="F53" s="171">
        <v>179.35</v>
      </c>
      <c r="G53" s="171" t="s">
        <v>778</v>
      </c>
      <c r="H53" s="171">
        <f t="shared" si="5"/>
        <v>23.15</v>
      </c>
      <c r="I53" s="171">
        <f t="shared" si="6"/>
        <v>4151.95</v>
      </c>
      <c r="J53" s="222"/>
      <c r="K53" s="404">
        <f t="shared" si="3"/>
        <v>5.724236993930926E-3</v>
      </c>
      <c r="L53" s="404">
        <f t="shared" si="4"/>
        <v>0.87118702734408016</v>
      </c>
      <c r="M53" s="616" t="str">
        <f t="shared" si="2"/>
        <v>B</v>
      </c>
    </row>
    <row r="54" spans="1:24" s="92" customFormat="1" ht="51" x14ac:dyDescent="0.2">
      <c r="A54" s="165" t="s">
        <v>159</v>
      </c>
      <c r="B54" s="165" t="s">
        <v>30</v>
      </c>
      <c r="C54" s="166" t="s">
        <v>182</v>
      </c>
      <c r="D54" s="167" t="s">
        <v>385</v>
      </c>
      <c r="E54" s="168" t="s">
        <v>86</v>
      </c>
      <c r="F54" s="171">
        <v>689.3</v>
      </c>
      <c r="G54" s="171" t="s">
        <v>589</v>
      </c>
      <c r="H54" s="171">
        <f t="shared" si="5"/>
        <v>5.28</v>
      </c>
      <c r="I54" s="171">
        <f t="shared" si="6"/>
        <v>3639.5</v>
      </c>
      <c r="J54" s="222"/>
      <c r="K54" s="404">
        <f t="shared" si="3"/>
        <v>5.0177291488123906E-3</v>
      </c>
      <c r="L54" s="404">
        <f t="shared" si="4"/>
        <v>0.87620475649289253</v>
      </c>
      <c r="M54" s="616" t="str">
        <f t="shared" si="2"/>
        <v>B</v>
      </c>
    </row>
    <row r="55" spans="1:24" s="92" customFormat="1" ht="51" x14ac:dyDescent="0.2">
      <c r="A55" s="165" t="s">
        <v>143</v>
      </c>
      <c r="B55" s="165" t="s">
        <v>30</v>
      </c>
      <c r="C55" s="166" t="s">
        <v>147</v>
      </c>
      <c r="D55" s="167" t="s">
        <v>146</v>
      </c>
      <c r="E55" s="168" t="s">
        <v>84</v>
      </c>
      <c r="F55" s="171">
        <v>22</v>
      </c>
      <c r="G55" s="171" t="s">
        <v>818</v>
      </c>
      <c r="H55" s="171">
        <f t="shared" si="5"/>
        <v>161</v>
      </c>
      <c r="I55" s="171">
        <f t="shared" si="6"/>
        <v>3542</v>
      </c>
      <c r="J55" s="222"/>
      <c r="K55" s="404">
        <f t="shared" si="3"/>
        <v>4.883307224919216E-3</v>
      </c>
      <c r="L55" s="404">
        <f t="shared" si="4"/>
        <v>0.88108806371781179</v>
      </c>
      <c r="M55" s="616" t="str">
        <f t="shared" si="2"/>
        <v>B</v>
      </c>
    </row>
    <row r="56" spans="1:24" s="92" customFormat="1" ht="25.5" x14ac:dyDescent="0.2">
      <c r="A56" s="165" t="s">
        <v>167</v>
      </c>
      <c r="B56" s="165" t="s">
        <v>30</v>
      </c>
      <c r="C56" s="166" t="s">
        <v>192</v>
      </c>
      <c r="D56" s="167" t="s">
        <v>782</v>
      </c>
      <c r="E56" s="168" t="s">
        <v>86</v>
      </c>
      <c r="F56" s="171">
        <v>179.35</v>
      </c>
      <c r="G56" s="171" t="s">
        <v>784</v>
      </c>
      <c r="H56" s="171">
        <f t="shared" si="5"/>
        <v>18.75</v>
      </c>
      <c r="I56" s="171">
        <f t="shared" si="6"/>
        <v>3362.81</v>
      </c>
      <c r="J56" s="222"/>
      <c r="K56" s="404">
        <f t="shared" si="3"/>
        <v>4.6362604090995456E-3</v>
      </c>
      <c r="L56" s="404">
        <f t="shared" si="4"/>
        <v>0.88572432412691138</v>
      </c>
      <c r="M56" s="616" t="str">
        <f t="shared" si="2"/>
        <v>B</v>
      </c>
    </row>
    <row r="57" spans="1:24" s="92" customFormat="1" ht="25.5" x14ac:dyDescent="0.2">
      <c r="A57" s="165" t="s">
        <v>112</v>
      </c>
      <c r="B57" s="165" t="s">
        <v>30</v>
      </c>
      <c r="C57" s="166" t="s">
        <v>265</v>
      </c>
      <c r="D57" s="167" t="s">
        <v>266</v>
      </c>
      <c r="E57" s="168" t="s">
        <v>78</v>
      </c>
      <c r="F57" s="171">
        <v>33.029999999999994</v>
      </c>
      <c r="G57" s="171" t="s">
        <v>522</v>
      </c>
      <c r="H57" s="171">
        <f t="shared" si="5"/>
        <v>101.44</v>
      </c>
      <c r="I57" s="171">
        <f t="shared" si="6"/>
        <v>3350.56</v>
      </c>
      <c r="J57" s="222"/>
      <c r="K57" s="404">
        <f t="shared" si="3"/>
        <v>4.6193715007129673E-3</v>
      </c>
      <c r="L57" s="404">
        <f t="shared" si="4"/>
        <v>0.89034369562762439</v>
      </c>
      <c r="M57" s="616" t="str">
        <f t="shared" si="2"/>
        <v>B</v>
      </c>
    </row>
    <row r="58" spans="1:24" s="92" customFormat="1" ht="42" customHeight="1" x14ac:dyDescent="0.2">
      <c r="A58" s="165" t="s">
        <v>566</v>
      </c>
      <c r="B58" s="165" t="s">
        <v>30</v>
      </c>
      <c r="C58" s="166" t="s">
        <v>568</v>
      </c>
      <c r="D58" s="193" t="s">
        <v>567</v>
      </c>
      <c r="E58" s="168" t="s">
        <v>85</v>
      </c>
      <c r="F58" s="171">
        <v>40</v>
      </c>
      <c r="G58" s="171" t="s">
        <v>570</v>
      </c>
      <c r="H58" s="171">
        <f t="shared" si="5"/>
        <v>82.12</v>
      </c>
      <c r="I58" s="171">
        <f t="shared" si="6"/>
        <v>3284.8</v>
      </c>
      <c r="J58" s="222"/>
      <c r="K58" s="404">
        <f t="shared" si="3"/>
        <v>4.5287090831210167E-3</v>
      </c>
      <c r="L58" s="404">
        <f t="shared" si="4"/>
        <v>0.89487240471074536</v>
      </c>
      <c r="M58" s="616" t="str">
        <f t="shared" si="2"/>
        <v>B</v>
      </c>
    </row>
    <row r="59" spans="1:24" s="92" customFormat="1" ht="38.25" x14ac:dyDescent="0.2">
      <c r="A59" s="165" t="s">
        <v>163</v>
      </c>
      <c r="B59" s="165" t="s">
        <v>30</v>
      </c>
      <c r="C59" s="166" t="s">
        <v>737</v>
      </c>
      <c r="D59" s="167" t="s">
        <v>738</v>
      </c>
      <c r="E59" s="168" t="s">
        <v>86</v>
      </c>
      <c r="F59" s="171">
        <v>5.76</v>
      </c>
      <c r="G59" s="171" t="s">
        <v>753</v>
      </c>
      <c r="H59" s="171">
        <f t="shared" si="5"/>
        <v>542.66999999999996</v>
      </c>
      <c r="I59" s="171">
        <f t="shared" si="6"/>
        <v>3125.77</v>
      </c>
      <c r="J59" s="222"/>
      <c r="K59" s="404">
        <f t="shared" si="3"/>
        <v>4.3094565851032581E-3</v>
      </c>
      <c r="L59" s="404">
        <f t="shared" si="4"/>
        <v>0.89918186129584865</v>
      </c>
      <c r="M59" s="616" t="str">
        <f t="shared" si="2"/>
        <v>B</v>
      </c>
    </row>
    <row r="60" spans="1:24" s="92" customFormat="1" ht="51" x14ac:dyDescent="0.2">
      <c r="A60" s="165" t="s">
        <v>1168</v>
      </c>
      <c r="B60" s="165" t="s">
        <v>30</v>
      </c>
      <c r="C60" s="157" t="s">
        <v>1170</v>
      </c>
      <c r="D60" s="167" t="s">
        <v>1169</v>
      </c>
      <c r="E60" s="168" t="s">
        <v>84</v>
      </c>
      <c r="F60" s="171">
        <v>1</v>
      </c>
      <c r="G60" s="171" t="s">
        <v>1172</v>
      </c>
      <c r="H60" s="171">
        <f t="shared" si="5"/>
        <v>3052.89</v>
      </c>
      <c r="I60" s="171">
        <f t="shared" si="6"/>
        <v>3052.89</v>
      </c>
      <c r="J60" s="222"/>
      <c r="K60" s="404">
        <f t="shared" si="3"/>
        <v>4.2089779203511087E-3</v>
      </c>
      <c r="L60" s="404">
        <f t="shared" si="4"/>
        <v>0.90339083921619978</v>
      </c>
      <c r="M60" s="616" t="str">
        <f t="shared" si="2"/>
        <v>B</v>
      </c>
      <c r="N60" s="222"/>
      <c r="O60" s="222"/>
      <c r="P60" s="222"/>
      <c r="Q60" s="222"/>
      <c r="R60" s="222"/>
      <c r="S60" s="222"/>
      <c r="T60" s="222"/>
      <c r="U60" s="222"/>
      <c r="V60" s="222"/>
      <c r="W60" s="222"/>
      <c r="X60" s="222"/>
    </row>
    <row r="61" spans="1:24" s="92" customFormat="1" ht="51" x14ac:dyDescent="0.2">
      <c r="A61" s="165" t="s">
        <v>169</v>
      </c>
      <c r="B61" s="165" t="s">
        <v>30</v>
      </c>
      <c r="C61" s="166" t="s">
        <v>825</v>
      </c>
      <c r="D61" s="167" t="s">
        <v>823</v>
      </c>
      <c r="E61" s="168" t="s">
        <v>84</v>
      </c>
      <c r="F61" s="171">
        <v>16</v>
      </c>
      <c r="G61" s="171" t="s">
        <v>827</v>
      </c>
      <c r="H61" s="171">
        <f t="shared" si="5"/>
        <v>188.87</v>
      </c>
      <c r="I61" s="171">
        <f t="shared" si="6"/>
        <v>3021.92</v>
      </c>
      <c r="J61" s="222"/>
      <c r="K61" s="404">
        <f t="shared" si="3"/>
        <v>4.1662800025770406E-3</v>
      </c>
      <c r="L61" s="404">
        <f t="shared" si="4"/>
        <v>0.9075571192187768</v>
      </c>
      <c r="M61" s="616" t="str">
        <f t="shared" si="2"/>
        <v>B</v>
      </c>
    </row>
    <row r="62" spans="1:24" s="92" customFormat="1" ht="25.5" x14ac:dyDescent="0.2">
      <c r="A62" s="165" t="s">
        <v>278</v>
      </c>
      <c r="B62" s="165" t="s">
        <v>30</v>
      </c>
      <c r="C62" s="166" t="s">
        <v>833</v>
      </c>
      <c r="D62" s="167" t="s">
        <v>834</v>
      </c>
      <c r="E62" s="168" t="s">
        <v>84</v>
      </c>
      <c r="F62" s="171">
        <v>5</v>
      </c>
      <c r="G62" s="171" t="s">
        <v>840</v>
      </c>
      <c r="H62" s="171">
        <f t="shared" si="5"/>
        <v>570.07000000000005</v>
      </c>
      <c r="I62" s="171">
        <f t="shared" si="6"/>
        <v>2850.35</v>
      </c>
      <c r="J62" s="222"/>
      <c r="K62" s="404">
        <f t="shared" si="3"/>
        <v>3.9297387771170212E-3</v>
      </c>
      <c r="L62" s="404">
        <f t="shared" si="4"/>
        <v>0.9114868579958938</v>
      </c>
      <c r="M62" s="616" t="str">
        <f t="shared" si="2"/>
        <v>B</v>
      </c>
    </row>
    <row r="63" spans="1:24" s="92" customFormat="1" ht="63.75" x14ac:dyDescent="0.2">
      <c r="A63" s="165" t="s">
        <v>1023</v>
      </c>
      <c r="B63" s="165" t="s">
        <v>30</v>
      </c>
      <c r="C63" s="166" t="s">
        <v>419</v>
      </c>
      <c r="D63" s="167" t="s">
        <v>418</v>
      </c>
      <c r="E63" s="168" t="s">
        <v>84</v>
      </c>
      <c r="F63" s="171">
        <v>17</v>
      </c>
      <c r="G63" s="171" t="s">
        <v>1022</v>
      </c>
      <c r="H63" s="171">
        <f t="shared" si="5"/>
        <v>167.1</v>
      </c>
      <c r="I63" s="171">
        <f t="shared" si="6"/>
        <v>2840.7</v>
      </c>
      <c r="J63" s="222"/>
      <c r="K63" s="404">
        <f t="shared" si="3"/>
        <v>3.9164344533675934E-3</v>
      </c>
      <c r="L63" s="404">
        <f t="shared" si="4"/>
        <v>0.91540329244926144</v>
      </c>
      <c r="M63" s="616" t="str">
        <f t="shared" si="2"/>
        <v>B</v>
      </c>
    </row>
    <row r="64" spans="1:24" s="92" customFormat="1" ht="25.5" x14ac:dyDescent="0.2">
      <c r="A64" s="165" t="s">
        <v>732</v>
      </c>
      <c r="B64" s="165" t="s">
        <v>30</v>
      </c>
      <c r="C64" s="166" t="s">
        <v>728</v>
      </c>
      <c r="D64" s="167" t="s">
        <v>727</v>
      </c>
      <c r="E64" s="168" t="s">
        <v>85</v>
      </c>
      <c r="F64" s="171">
        <v>45</v>
      </c>
      <c r="G64" s="171" t="s">
        <v>730</v>
      </c>
      <c r="H64" s="171">
        <f t="shared" si="5"/>
        <v>61.78</v>
      </c>
      <c r="I64" s="171">
        <f t="shared" si="6"/>
        <v>2780.1</v>
      </c>
      <c r="J64" s="222"/>
      <c r="K64" s="404">
        <f t="shared" si="3"/>
        <v>3.8328860575939901E-3</v>
      </c>
      <c r="L64" s="404">
        <f t="shared" si="4"/>
        <v>0.91923617850685546</v>
      </c>
      <c r="M64" s="616" t="str">
        <f t="shared" si="2"/>
        <v>B</v>
      </c>
    </row>
    <row r="65" spans="1:24" s="92" customFormat="1" ht="38.25" x14ac:dyDescent="0.25">
      <c r="A65" s="165" t="s">
        <v>686</v>
      </c>
      <c r="B65" s="165" t="s">
        <v>30</v>
      </c>
      <c r="C65" s="166" t="s">
        <v>444</v>
      </c>
      <c r="D65" s="167" t="s">
        <v>445</v>
      </c>
      <c r="E65" s="423" t="s">
        <v>84</v>
      </c>
      <c r="F65" s="171">
        <v>10</v>
      </c>
      <c r="G65" s="171" t="s">
        <v>688</v>
      </c>
      <c r="H65" s="171">
        <f t="shared" si="5"/>
        <v>270.49</v>
      </c>
      <c r="I65" s="171">
        <f t="shared" si="6"/>
        <v>2704.9</v>
      </c>
      <c r="J65" s="222"/>
      <c r="K65" s="404">
        <f t="shared" si="3"/>
        <v>3.729208840396383E-3</v>
      </c>
      <c r="L65" s="404">
        <f t="shared" si="4"/>
        <v>0.92296538734725186</v>
      </c>
      <c r="M65" s="616" t="str">
        <f t="shared" si="2"/>
        <v>B</v>
      </c>
      <c r="N65" s="222"/>
      <c r="O65" s="222"/>
      <c r="P65" s="222"/>
      <c r="Q65" s="222"/>
      <c r="R65" s="222"/>
      <c r="S65" s="222"/>
      <c r="T65" s="222"/>
      <c r="U65" s="222"/>
      <c r="V65" s="222"/>
      <c r="W65" s="222"/>
      <c r="X65" s="222"/>
    </row>
    <row r="66" spans="1:24" s="92" customFormat="1" ht="51" x14ac:dyDescent="0.2">
      <c r="A66" s="165" t="s">
        <v>811</v>
      </c>
      <c r="B66" s="165" t="s">
        <v>30</v>
      </c>
      <c r="C66" s="166" t="s">
        <v>492</v>
      </c>
      <c r="D66" s="167" t="s">
        <v>491</v>
      </c>
      <c r="E66" s="168" t="s">
        <v>86</v>
      </c>
      <c r="F66" s="171">
        <v>44.4</v>
      </c>
      <c r="G66" s="171" t="s">
        <v>808</v>
      </c>
      <c r="H66" s="171">
        <f t="shared" si="5"/>
        <v>58.35</v>
      </c>
      <c r="I66" s="171">
        <f t="shared" si="6"/>
        <v>2590.7399999999998</v>
      </c>
      <c r="J66" s="222"/>
      <c r="K66" s="404">
        <f t="shared" si="3"/>
        <v>3.5718180010974616E-3</v>
      </c>
      <c r="L66" s="404">
        <f t="shared" si="4"/>
        <v>0.92653720534834938</v>
      </c>
      <c r="M66" s="616" t="str">
        <f t="shared" si="2"/>
        <v>B</v>
      </c>
    </row>
    <row r="67" spans="1:24" s="92" customFormat="1" ht="25.5" x14ac:dyDescent="0.2">
      <c r="A67" s="165" t="s">
        <v>186</v>
      </c>
      <c r="B67" s="165" t="s">
        <v>30</v>
      </c>
      <c r="C67" s="166" t="s">
        <v>746</v>
      </c>
      <c r="D67" s="167" t="s">
        <v>747</v>
      </c>
      <c r="E67" s="168" t="s">
        <v>86</v>
      </c>
      <c r="F67" s="171">
        <v>3.48</v>
      </c>
      <c r="G67" s="171" t="s">
        <v>769</v>
      </c>
      <c r="H67" s="171">
        <f t="shared" si="5"/>
        <v>728.56</v>
      </c>
      <c r="I67" s="171">
        <f t="shared" si="6"/>
        <v>2535.38</v>
      </c>
      <c r="J67" s="222"/>
      <c r="K67" s="404">
        <f t="shared" si="3"/>
        <v>3.4954939220541172E-3</v>
      </c>
      <c r="L67" s="404">
        <f t="shared" si="4"/>
        <v>0.93003269927040355</v>
      </c>
      <c r="M67" s="616" t="str">
        <f t="shared" si="2"/>
        <v>B</v>
      </c>
    </row>
    <row r="68" spans="1:24" s="92" customFormat="1" ht="38.25" x14ac:dyDescent="0.2">
      <c r="A68" s="165" t="s">
        <v>1150</v>
      </c>
      <c r="B68" s="165" t="s">
        <v>141</v>
      </c>
      <c r="C68" s="427" t="s">
        <v>1151</v>
      </c>
      <c r="D68" s="167" t="s">
        <v>1145</v>
      </c>
      <c r="E68" s="168" t="s">
        <v>84</v>
      </c>
      <c r="F68" s="171">
        <v>1</v>
      </c>
      <c r="G68" s="171">
        <f>COMPOSIÇÕES!J310</f>
        <v>2022.82</v>
      </c>
      <c r="H68" s="171">
        <f t="shared" si="5"/>
        <v>2437.5</v>
      </c>
      <c r="I68" s="171">
        <f t="shared" si="6"/>
        <v>2437.5</v>
      </c>
      <c r="J68" s="222"/>
      <c r="K68" s="404">
        <f t="shared" si="3"/>
        <v>3.3605480973293591E-3</v>
      </c>
      <c r="L68" s="404">
        <f t="shared" si="4"/>
        <v>0.93339324736773288</v>
      </c>
      <c r="M68" s="616" t="str">
        <f t="shared" si="2"/>
        <v>B</v>
      </c>
      <c r="N68" s="222"/>
      <c r="O68" s="222"/>
      <c r="P68" s="222"/>
      <c r="Q68" s="222"/>
      <c r="R68" s="222"/>
      <c r="S68" s="222"/>
      <c r="T68" s="222"/>
      <c r="U68" s="222"/>
      <c r="V68" s="222"/>
      <c r="W68" s="222"/>
      <c r="X68" s="222"/>
    </row>
    <row r="69" spans="1:24" s="92" customFormat="1" ht="38.25" x14ac:dyDescent="0.2">
      <c r="A69" s="165" t="s">
        <v>731</v>
      </c>
      <c r="B69" s="165" t="s">
        <v>30</v>
      </c>
      <c r="C69" s="166" t="s">
        <v>716</v>
      </c>
      <c r="D69" s="167" t="s">
        <v>724</v>
      </c>
      <c r="E69" s="168" t="s">
        <v>86</v>
      </c>
      <c r="F69" s="171">
        <v>53.13</v>
      </c>
      <c r="G69" s="171" t="s">
        <v>726</v>
      </c>
      <c r="H69" s="171">
        <f t="shared" si="5"/>
        <v>44.51</v>
      </c>
      <c r="I69" s="171">
        <f t="shared" si="6"/>
        <v>2364.81</v>
      </c>
      <c r="J69" s="222"/>
      <c r="K69" s="404">
        <f t="shared" si="3"/>
        <v>3.2603313829930015E-3</v>
      </c>
      <c r="L69" s="404">
        <f t="shared" si="4"/>
        <v>0.93665357875072586</v>
      </c>
      <c r="M69" s="616" t="str">
        <f t="shared" si="2"/>
        <v>B</v>
      </c>
    </row>
    <row r="70" spans="1:24" s="92" customFormat="1" ht="51" x14ac:dyDescent="0.2">
      <c r="A70" s="165" t="s">
        <v>1173</v>
      </c>
      <c r="B70" s="165" t="s">
        <v>30</v>
      </c>
      <c r="C70" s="157" t="s">
        <v>1175</v>
      </c>
      <c r="D70" s="167" t="s">
        <v>1174</v>
      </c>
      <c r="E70" s="168" t="s">
        <v>84</v>
      </c>
      <c r="F70" s="171">
        <v>1</v>
      </c>
      <c r="G70" s="171" t="s">
        <v>1177</v>
      </c>
      <c r="H70" s="171">
        <f t="shared" si="5"/>
        <v>2352.46</v>
      </c>
      <c r="I70" s="171">
        <f t="shared" si="6"/>
        <v>2352.46</v>
      </c>
      <c r="J70" s="222"/>
      <c r="K70" s="404">
        <f t="shared" si="3"/>
        <v>3.2433046059665328E-3</v>
      </c>
      <c r="L70" s="404">
        <f t="shared" si="4"/>
        <v>0.93989688335669241</v>
      </c>
      <c r="M70" s="616" t="str">
        <f t="shared" si="2"/>
        <v>B</v>
      </c>
      <c r="N70" s="222"/>
      <c r="O70" s="222"/>
      <c r="P70" s="222"/>
      <c r="Q70" s="222"/>
      <c r="R70" s="222"/>
      <c r="S70" s="222"/>
      <c r="T70" s="222"/>
      <c r="U70" s="222"/>
      <c r="V70" s="222"/>
      <c r="W70" s="222"/>
      <c r="X70" s="222"/>
    </row>
    <row r="71" spans="1:24" s="92" customFormat="1" ht="38.25" x14ac:dyDescent="0.2">
      <c r="A71" s="165" t="s">
        <v>6</v>
      </c>
      <c r="B71" s="165" t="s">
        <v>30</v>
      </c>
      <c r="C71" s="166" t="s">
        <v>495</v>
      </c>
      <c r="D71" s="167" t="s">
        <v>496</v>
      </c>
      <c r="E71" s="168" t="s">
        <v>86</v>
      </c>
      <c r="F71" s="171">
        <v>6</v>
      </c>
      <c r="G71" s="171" t="s">
        <v>498</v>
      </c>
      <c r="H71" s="171">
        <f t="shared" si="5"/>
        <v>375.63</v>
      </c>
      <c r="I71" s="171">
        <f t="shared" si="6"/>
        <v>2253.7800000000002</v>
      </c>
      <c r="J71" s="222"/>
      <c r="K71" s="404">
        <f t="shared" si="3"/>
        <v>3.1072558321226518E-3</v>
      </c>
      <c r="L71" s="404">
        <f t="shared" si="4"/>
        <v>0.94300413918881509</v>
      </c>
      <c r="M71" s="616" t="str">
        <f t="shared" si="2"/>
        <v>B</v>
      </c>
    </row>
    <row r="72" spans="1:24" s="92" customFormat="1" x14ac:dyDescent="0.2">
      <c r="A72" s="165" t="s">
        <v>685</v>
      </c>
      <c r="B72" s="165" t="s">
        <v>30</v>
      </c>
      <c r="C72" s="166" t="s">
        <v>325</v>
      </c>
      <c r="D72" s="167" t="s">
        <v>326</v>
      </c>
      <c r="E72" s="168" t="s">
        <v>86</v>
      </c>
      <c r="F72" s="171">
        <v>109.01</v>
      </c>
      <c r="G72" s="171" t="s">
        <v>692</v>
      </c>
      <c r="H72" s="171">
        <f t="shared" si="5"/>
        <v>19.59</v>
      </c>
      <c r="I72" s="171">
        <f t="shared" si="6"/>
        <v>2135.5</v>
      </c>
      <c r="J72" s="222"/>
      <c r="K72" s="404">
        <f t="shared" si="3"/>
        <v>2.9441848048602447E-3</v>
      </c>
      <c r="L72" s="404">
        <f t="shared" si="4"/>
        <v>0.94594832399367534</v>
      </c>
      <c r="M72" s="616" t="str">
        <f t="shared" si="2"/>
        <v>B</v>
      </c>
    </row>
    <row r="73" spans="1:24" s="92" customFormat="1" ht="38.25" x14ac:dyDescent="0.2">
      <c r="A73" s="165" t="s">
        <v>490</v>
      </c>
      <c r="B73" s="165" t="s">
        <v>30</v>
      </c>
      <c r="C73" s="166" t="s">
        <v>750</v>
      </c>
      <c r="D73" s="167" t="s">
        <v>751</v>
      </c>
      <c r="E73" s="168" t="s">
        <v>84</v>
      </c>
      <c r="F73" s="171">
        <v>4</v>
      </c>
      <c r="G73" s="171" t="s">
        <v>771</v>
      </c>
      <c r="H73" s="171">
        <f t="shared" si="5"/>
        <v>484.42</v>
      </c>
      <c r="I73" s="171">
        <f t="shared" si="6"/>
        <v>1937.68</v>
      </c>
      <c r="J73" s="222"/>
      <c r="K73" s="404">
        <f t="shared" si="3"/>
        <v>2.6714530614289859E-3</v>
      </c>
      <c r="L73" s="404">
        <f t="shared" si="4"/>
        <v>0.94861977705510436</v>
      </c>
      <c r="M73" s="616" t="str">
        <f t="shared" si="2"/>
        <v>B</v>
      </c>
    </row>
    <row r="74" spans="1:24" s="92" customFormat="1" ht="25.5" x14ac:dyDescent="0.2">
      <c r="A74" s="165" t="s">
        <v>285</v>
      </c>
      <c r="B74" s="165" t="s">
        <v>30</v>
      </c>
      <c r="C74" s="166" t="s">
        <v>855</v>
      </c>
      <c r="D74" s="167" t="s">
        <v>856</v>
      </c>
      <c r="E74" s="168" t="s">
        <v>84</v>
      </c>
      <c r="F74" s="171">
        <v>8</v>
      </c>
      <c r="G74" s="171" t="s">
        <v>858</v>
      </c>
      <c r="H74" s="171">
        <f t="shared" si="5"/>
        <v>238.22</v>
      </c>
      <c r="I74" s="171">
        <f t="shared" si="6"/>
        <v>1905.76</v>
      </c>
      <c r="J74" s="222"/>
      <c r="K74" s="404">
        <f t="shared" si="3"/>
        <v>2.6274453915759587E-3</v>
      </c>
      <c r="L74" s="404">
        <f t="shared" si="4"/>
        <v>0.95124722244668036</v>
      </c>
      <c r="M74" s="616" t="str">
        <f t="shared" si="2"/>
        <v>C</v>
      </c>
    </row>
    <row r="75" spans="1:24" s="92" customFormat="1" ht="25.5" x14ac:dyDescent="0.2">
      <c r="A75" s="165" t="s">
        <v>365</v>
      </c>
      <c r="B75" s="165" t="s">
        <v>30</v>
      </c>
      <c r="C75" s="166" t="s">
        <v>835</v>
      </c>
      <c r="D75" s="167" t="s">
        <v>836</v>
      </c>
      <c r="E75" s="168" t="s">
        <v>84</v>
      </c>
      <c r="F75" s="171">
        <v>2</v>
      </c>
      <c r="G75" s="171" t="s">
        <v>842</v>
      </c>
      <c r="H75" s="171">
        <f t="shared" ref="H75:H106" si="7">ROUND(G75*(1+$I$7),2)</f>
        <v>854.3</v>
      </c>
      <c r="I75" s="171">
        <f t="shared" si="6"/>
        <v>1708.6</v>
      </c>
      <c r="J75" s="222"/>
      <c r="K75" s="404">
        <f t="shared" si="3"/>
        <v>2.3556235811679764E-3</v>
      </c>
      <c r="L75" s="404">
        <f t="shared" si="4"/>
        <v>0.95360284602784839</v>
      </c>
      <c r="M75" s="616" t="str">
        <f t="shared" si="2"/>
        <v>C</v>
      </c>
    </row>
    <row r="76" spans="1:24" s="92" customFormat="1" ht="25.5" x14ac:dyDescent="0.2">
      <c r="A76" s="184" t="s">
        <v>135</v>
      </c>
      <c r="B76" s="184" t="s">
        <v>30</v>
      </c>
      <c r="C76" s="166" t="s">
        <v>308</v>
      </c>
      <c r="D76" s="167" t="s">
        <v>307</v>
      </c>
      <c r="E76" s="185" t="s">
        <v>78</v>
      </c>
      <c r="F76" s="187">
        <v>2.2300000000000004</v>
      </c>
      <c r="G76" s="171" t="s">
        <v>537</v>
      </c>
      <c r="H76" s="187">
        <f t="shared" si="7"/>
        <v>766.02</v>
      </c>
      <c r="I76" s="187">
        <f t="shared" ref="I76:I107" si="8">TRUNC($F76*H76,2)</f>
        <v>1708.22</v>
      </c>
      <c r="J76" s="222"/>
      <c r="K76" s="404">
        <f t="shared" si="3"/>
        <v>2.3550996803363929E-3</v>
      </c>
      <c r="L76" s="404">
        <f t="shared" si="4"/>
        <v>0.95595794570818482</v>
      </c>
      <c r="M76" s="616" t="str">
        <f t="shared" ref="M76:M125" si="9">IF(L76&lt;=$Q$11,"A",IF(L76&lt;=$Q$12,"B","C"))</f>
        <v>C</v>
      </c>
      <c r="N76" s="94"/>
      <c r="O76" s="94"/>
      <c r="P76" s="94"/>
      <c r="Q76" s="94"/>
      <c r="R76" s="94"/>
      <c r="S76" s="94"/>
      <c r="T76" s="94"/>
      <c r="U76" s="94"/>
      <c r="V76" s="94"/>
      <c r="W76" s="94"/>
      <c r="X76" s="94"/>
    </row>
    <row r="77" spans="1:24" s="92" customFormat="1" ht="25.5" x14ac:dyDescent="0.2">
      <c r="A77" s="165" t="s">
        <v>796</v>
      </c>
      <c r="B77" s="165" t="s">
        <v>30</v>
      </c>
      <c r="C77" s="166" t="s">
        <v>276</v>
      </c>
      <c r="D77" s="167" t="s">
        <v>785</v>
      </c>
      <c r="E77" s="168" t="s">
        <v>86</v>
      </c>
      <c r="F77" s="171">
        <v>309.19999999999993</v>
      </c>
      <c r="G77" s="171" t="s">
        <v>787</v>
      </c>
      <c r="H77" s="171">
        <f t="shared" si="7"/>
        <v>5.05</v>
      </c>
      <c r="I77" s="171">
        <f t="shared" si="8"/>
        <v>1561.46</v>
      </c>
      <c r="J77" s="222"/>
      <c r="K77" s="404">
        <f t="shared" ref="K77:K125" si="10">I77/$I$127</f>
        <v>2.1527636644331901E-3</v>
      </c>
      <c r="L77" s="404">
        <f t="shared" ref="L77:L125" si="11">K77+L76</f>
        <v>0.958110709372618</v>
      </c>
      <c r="M77" s="616" t="str">
        <f t="shared" si="9"/>
        <v>C</v>
      </c>
    </row>
    <row r="78" spans="1:24" s="92" customFormat="1" x14ac:dyDescent="0.2">
      <c r="A78" s="165" t="s">
        <v>353</v>
      </c>
      <c r="B78" s="184" t="s">
        <v>141</v>
      </c>
      <c r="C78" s="166" t="s">
        <v>361</v>
      </c>
      <c r="D78" s="167" t="s">
        <v>678</v>
      </c>
      <c r="E78" s="168" t="s">
        <v>78</v>
      </c>
      <c r="F78" s="171">
        <v>7.43</v>
      </c>
      <c r="G78" s="171">
        <f>COMPOSIÇÕES!J114</f>
        <v>166.69</v>
      </c>
      <c r="H78" s="171">
        <f t="shared" si="7"/>
        <v>200.86</v>
      </c>
      <c r="I78" s="171">
        <f t="shared" si="8"/>
        <v>1492.38</v>
      </c>
      <c r="J78" s="222"/>
      <c r="K78" s="404">
        <f t="shared" si="10"/>
        <v>2.0575240079968777E-3</v>
      </c>
      <c r="L78" s="404">
        <f t="shared" si="11"/>
        <v>0.96016823338061486</v>
      </c>
      <c r="M78" s="616" t="str">
        <f t="shared" si="9"/>
        <v>C</v>
      </c>
    </row>
    <row r="79" spans="1:24" s="92" customFormat="1" ht="38.25" x14ac:dyDescent="0.2">
      <c r="A79" s="165" t="s">
        <v>1079</v>
      </c>
      <c r="B79" s="165" t="s">
        <v>30</v>
      </c>
      <c r="C79" s="166" t="s">
        <v>1080</v>
      </c>
      <c r="D79" s="167" t="s">
        <v>1081</v>
      </c>
      <c r="E79" s="168" t="s">
        <v>84</v>
      </c>
      <c r="F79" s="171">
        <v>4</v>
      </c>
      <c r="G79" s="171" t="s">
        <v>1085</v>
      </c>
      <c r="H79" s="171">
        <f t="shared" si="7"/>
        <v>353.86</v>
      </c>
      <c r="I79" s="171">
        <f t="shared" si="8"/>
        <v>1415.44</v>
      </c>
      <c r="J79" s="222"/>
      <c r="K79" s="404">
        <f t="shared" si="10"/>
        <v>1.9514478764651767E-3</v>
      </c>
      <c r="L79" s="404">
        <f t="shared" si="11"/>
        <v>0.96211968125708003</v>
      </c>
      <c r="M79" s="616" t="str">
        <f t="shared" si="9"/>
        <v>C</v>
      </c>
    </row>
    <row r="80" spans="1:24" s="92" customFormat="1" ht="32.25" customHeight="1" x14ac:dyDescent="0.2">
      <c r="A80" s="165" t="s">
        <v>1076</v>
      </c>
      <c r="B80" s="165" t="s">
        <v>30</v>
      </c>
      <c r="C80" s="166" t="s">
        <v>1077</v>
      </c>
      <c r="D80" s="167" t="s">
        <v>1078</v>
      </c>
      <c r="E80" s="168" t="s">
        <v>84</v>
      </c>
      <c r="F80" s="171">
        <v>4</v>
      </c>
      <c r="G80" s="171" t="s">
        <v>1083</v>
      </c>
      <c r="H80" s="171">
        <f t="shared" si="7"/>
        <v>313.19</v>
      </c>
      <c r="I80" s="171">
        <f t="shared" si="8"/>
        <v>1252.76</v>
      </c>
      <c r="J80" s="222"/>
      <c r="K80" s="404">
        <f t="shared" si="10"/>
        <v>1.7271631730914165E-3</v>
      </c>
      <c r="L80" s="404">
        <f t="shared" si="11"/>
        <v>0.96384684443017143</v>
      </c>
      <c r="M80" s="616" t="str">
        <f t="shared" si="9"/>
        <v>C</v>
      </c>
    </row>
    <row r="81" spans="1:24" s="92" customFormat="1" ht="51" x14ac:dyDescent="0.2">
      <c r="A81" s="165" t="s">
        <v>277</v>
      </c>
      <c r="B81" s="165" t="s">
        <v>30</v>
      </c>
      <c r="C81" s="166" t="s">
        <v>830</v>
      </c>
      <c r="D81" s="167" t="s">
        <v>829</v>
      </c>
      <c r="E81" s="168" t="s">
        <v>84</v>
      </c>
      <c r="F81" s="171">
        <v>6</v>
      </c>
      <c r="G81" s="171" t="s">
        <v>832</v>
      </c>
      <c r="H81" s="171">
        <f t="shared" si="7"/>
        <v>199.72</v>
      </c>
      <c r="I81" s="171">
        <f t="shared" si="8"/>
        <v>1198.32</v>
      </c>
      <c r="J81" s="222"/>
      <c r="K81" s="404">
        <f t="shared" si="10"/>
        <v>1.6521074855350634E-3</v>
      </c>
      <c r="L81" s="404">
        <f t="shared" si="11"/>
        <v>0.96549895191570645</v>
      </c>
      <c r="M81" s="616" t="str">
        <f t="shared" si="9"/>
        <v>C</v>
      </c>
    </row>
    <row r="82" spans="1:24" s="92" customFormat="1" ht="38.25" x14ac:dyDescent="0.2">
      <c r="A82" s="165" t="s">
        <v>144</v>
      </c>
      <c r="B82" s="165" t="s">
        <v>141</v>
      </c>
      <c r="C82" s="166" t="s">
        <v>950</v>
      </c>
      <c r="D82" s="167" t="s">
        <v>395</v>
      </c>
      <c r="E82" s="168" t="s">
        <v>84</v>
      </c>
      <c r="F82" s="171">
        <v>1</v>
      </c>
      <c r="G82" s="171">
        <f>COMPOSIÇÕES!J178</f>
        <v>932.23</v>
      </c>
      <c r="H82" s="171">
        <f t="shared" si="7"/>
        <v>1123.3399999999999</v>
      </c>
      <c r="I82" s="171">
        <f t="shared" si="8"/>
        <v>1123.3399999999999</v>
      </c>
      <c r="J82" s="222"/>
      <c r="K82" s="404">
        <f t="shared" si="10"/>
        <v>1.5487335793452151E-3</v>
      </c>
      <c r="L82" s="404">
        <f t="shared" si="11"/>
        <v>0.96704768549505171</v>
      </c>
      <c r="M82" s="616" t="str">
        <f t="shared" si="9"/>
        <v>C</v>
      </c>
    </row>
    <row r="83" spans="1:24" s="92" customFormat="1" ht="38.25" x14ac:dyDescent="0.2">
      <c r="A83" s="165" t="s">
        <v>287</v>
      </c>
      <c r="B83" s="165" t="s">
        <v>30</v>
      </c>
      <c r="C83" s="166" t="s">
        <v>868</v>
      </c>
      <c r="D83" s="167" t="s">
        <v>867</v>
      </c>
      <c r="E83" s="168" t="s">
        <v>84</v>
      </c>
      <c r="F83" s="171">
        <v>8</v>
      </c>
      <c r="G83" s="171" t="s">
        <v>870</v>
      </c>
      <c r="H83" s="171">
        <f t="shared" si="7"/>
        <v>140.26</v>
      </c>
      <c r="I83" s="171">
        <f t="shared" si="8"/>
        <v>1122.08</v>
      </c>
      <c r="J83" s="222"/>
      <c r="K83" s="404">
        <f t="shared" si="10"/>
        <v>1.5469964344825957E-3</v>
      </c>
      <c r="L83" s="404">
        <f t="shared" si="11"/>
        <v>0.96859468192953435</v>
      </c>
      <c r="M83" s="616" t="str">
        <f t="shared" si="9"/>
        <v>C</v>
      </c>
    </row>
    <row r="84" spans="1:24" s="92" customFormat="1" ht="25.5" x14ac:dyDescent="0.2">
      <c r="A84" s="165" t="s">
        <v>178</v>
      </c>
      <c r="B84" s="165" t="s">
        <v>30</v>
      </c>
      <c r="C84" s="166" t="s">
        <v>275</v>
      </c>
      <c r="D84" s="167" t="s">
        <v>774</v>
      </c>
      <c r="E84" s="168" t="s">
        <v>86</v>
      </c>
      <c r="F84" s="171">
        <v>179.35000000000002</v>
      </c>
      <c r="G84" s="171" t="s">
        <v>776</v>
      </c>
      <c r="H84" s="171">
        <f t="shared" si="7"/>
        <v>6.15</v>
      </c>
      <c r="I84" s="171">
        <f t="shared" si="8"/>
        <v>1103</v>
      </c>
      <c r="J84" s="222"/>
      <c r="K84" s="404">
        <f t="shared" si="10"/>
        <v>1.5206910979915008E-3</v>
      </c>
      <c r="L84" s="404">
        <f t="shared" si="11"/>
        <v>0.97011537302752582</v>
      </c>
      <c r="M84" s="616" t="str">
        <f t="shared" si="9"/>
        <v>C</v>
      </c>
    </row>
    <row r="85" spans="1:24" s="92" customFormat="1" ht="38.25" x14ac:dyDescent="0.2">
      <c r="A85" s="165" t="s">
        <v>955</v>
      </c>
      <c r="B85" s="165" t="s">
        <v>30</v>
      </c>
      <c r="C85" s="166" t="s">
        <v>431</v>
      </c>
      <c r="D85" s="167" t="s">
        <v>1051</v>
      </c>
      <c r="E85" s="168" t="s">
        <v>85</v>
      </c>
      <c r="F85" s="171">
        <v>110</v>
      </c>
      <c r="G85" s="171" t="s">
        <v>1053</v>
      </c>
      <c r="H85" s="171">
        <f t="shared" si="7"/>
        <v>10</v>
      </c>
      <c r="I85" s="171">
        <f t="shared" si="8"/>
        <v>1100</v>
      </c>
      <c r="J85" s="222"/>
      <c r="K85" s="404">
        <f t="shared" si="10"/>
        <v>1.5165550387947876E-3</v>
      </c>
      <c r="L85" s="404">
        <f t="shared" si="11"/>
        <v>0.97163192806632059</v>
      </c>
      <c r="M85" s="616" t="str">
        <f t="shared" si="9"/>
        <v>C</v>
      </c>
      <c r="N85" s="222"/>
      <c r="O85" s="222"/>
      <c r="P85" s="222"/>
      <c r="Q85" s="222"/>
      <c r="R85" s="222"/>
      <c r="S85" s="222"/>
      <c r="T85" s="222"/>
      <c r="U85" s="222"/>
      <c r="V85" s="222"/>
      <c r="W85" s="222"/>
      <c r="X85" s="222"/>
    </row>
    <row r="86" spans="1:24" s="92" customFormat="1" ht="51" x14ac:dyDescent="0.2">
      <c r="A86" s="165" t="s">
        <v>1016</v>
      </c>
      <c r="B86" s="165" t="s">
        <v>141</v>
      </c>
      <c r="C86" s="166">
        <v>12</v>
      </c>
      <c r="D86" s="167" t="s">
        <v>973</v>
      </c>
      <c r="E86" s="168" t="s">
        <v>84</v>
      </c>
      <c r="F86" s="171">
        <v>6</v>
      </c>
      <c r="G86" s="171">
        <f>COMPOSIÇÕES!J197</f>
        <v>140.49</v>
      </c>
      <c r="H86" s="171">
        <f t="shared" si="7"/>
        <v>169.29</v>
      </c>
      <c r="I86" s="171">
        <f t="shared" si="8"/>
        <v>1015.74</v>
      </c>
      <c r="J86" s="222"/>
      <c r="K86" s="404">
        <f t="shared" si="10"/>
        <v>1.400386922823107E-3</v>
      </c>
      <c r="L86" s="404">
        <f t="shared" si="11"/>
        <v>0.97303231498914367</v>
      </c>
      <c r="M86" s="616" t="str">
        <f t="shared" si="9"/>
        <v>C</v>
      </c>
    </row>
    <row r="87" spans="1:24" s="92" customFormat="1" x14ac:dyDescent="0.2">
      <c r="A87" s="165" t="s">
        <v>1038</v>
      </c>
      <c r="B87" s="165" t="s">
        <v>141</v>
      </c>
      <c r="C87" s="166">
        <v>14</v>
      </c>
      <c r="D87" s="167" t="s">
        <v>1024</v>
      </c>
      <c r="E87" s="168" t="s">
        <v>84</v>
      </c>
      <c r="F87" s="171">
        <v>13</v>
      </c>
      <c r="G87" s="171">
        <f>COMPOSIÇÕES!J227</f>
        <v>64.14</v>
      </c>
      <c r="H87" s="171">
        <f t="shared" si="7"/>
        <v>77.290000000000006</v>
      </c>
      <c r="I87" s="171">
        <f t="shared" si="8"/>
        <v>1004.77</v>
      </c>
      <c r="J87" s="222"/>
      <c r="K87" s="404">
        <f t="shared" si="10"/>
        <v>1.3852627330271261E-3</v>
      </c>
      <c r="L87" s="404">
        <f t="shared" si="11"/>
        <v>0.97441757772217075</v>
      </c>
      <c r="M87" s="616" t="str">
        <f t="shared" si="9"/>
        <v>C</v>
      </c>
    </row>
    <row r="88" spans="1:24" s="92" customFormat="1" ht="51" x14ac:dyDescent="0.2">
      <c r="A88" s="165" t="s">
        <v>168</v>
      </c>
      <c r="B88" s="165" t="s">
        <v>30</v>
      </c>
      <c r="C88" s="166" t="s">
        <v>828</v>
      </c>
      <c r="D88" s="167" t="s">
        <v>820</v>
      </c>
      <c r="E88" s="168" t="s">
        <v>84</v>
      </c>
      <c r="F88" s="171">
        <v>5</v>
      </c>
      <c r="G88" s="171" t="s">
        <v>822</v>
      </c>
      <c r="H88" s="171">
        <f t="shared" si="7"/>
        <v>198.85</v>
      </c>
      <c r="I88" s="171">
        <f t="shared" si="8"/>
        <v>994.25</v>
      </c>
      <c r="J88" s="222"/>
      <c r="K88" s="404">
        <f t="shared" si="10"/>
        <v>1.3707589521106524E-3</v>
      </c>
      <c r="L88" s="404">
        <f t="shared" si="11"/>
        <v>0.97578833667428144</v>
      </c>
      <c r="M88" s="616" t="str">
        <f t="shared" si="9"/>
        <v>C</v>
      </c>
    </row>
    <row r="89" spans="1:24" s="92" customFormat="1" ht="38.25" x14ac:dyDescent="0.2">
      <c r="A89" s="165" t="s">
        <v>1042</v>
      </c>
      <c r="B89" s="165" t="s">
        <v>30</v>
      </c>
      <c r="C89" s="166" t="s">
        <v>420</v>
      </c>
      <c r="D89" s="167" t="s">
        <v>1039</v>
      </c>
      <c r="E89" s="168" t="s">
        <v>85</v>
      </c>
      <c r="F89" s="171">
        <v>55</v>
      </c>
      <c r="G89" s="171" t="s">
        <v>1041</v>
      </c>
      <c r="H89" s="171">
        <f t="shared" si="7"/>
        <v>17.09</v>
      </c>
      <c r="I89" s="171">
        <f t="shared" si="8"/>
        <v>939.95</v>
      </c>
      <c r="J89" s="222"/>
      <c r="K89" s="404">
        <f t="shared" si="10"/>
        <v>1.2958962806501461E-3</v>
      </c>
      <c r="L89" s="404">
        <f t="shared" si="11"/>
        <v>0.97708423295493163</v>
      </c>
      <c r="M89" s="616" t="str">
        <f t="shared" si="9"/>
        <v>C</v>
      </c>
      <c r="N89" s="222"/>
      <c r="O89" s="222"/>
      <c r="P89" s="222"/>
      <c r="Q89" s="222"/>
      <c r="R89" s="222"/>
      <c r="S89" s="222"/>
      <c r="T89" s="222"/>
      <c r="U89" s="222"/>
      <c r="V89" s="222"/>
      <c r="W89" s="222"/>
      <c r="X89" s="222"/>
    </row>
    <row r="90" spans="1:24" s="92" customFormat="1" ht="25.5" x14ac:dyDescent="0.2">
      <c r="A90" s="165" t="s">
        <v>1071</v>
      </c>
      <c r="B90" s="165" t="s">
        <v>30</v>
      </c>
      <c r="C90" s="166" t="s">
        <v>292</v>
      </c>
      <c r="D90" s="167" t="s">
        <v>1072</v>
      </c>
      <c r="E90" s="168" t="s">
        <v>84</v>
      </c>
      <c r="F90" s="171">
        <v>5</v>
      </c>
      <c r="G90" s="171" t="s">
        <v>1074</v>
      </c>
      <c r="H90" s="171">
        <f t="shared" si="7"/>
        <v>184.51</v>
      </c>
      <c r="I90" s="171">
        <f t="shared" si="8"/>
        <v>922.55</v>
      </c>
      <c r="J90" s="222"/>
      <c r="K90" s="404">
        <f t="shared" si="10"/>
        <v>1.2719071373092103E-3</v>
      </c>
      <c r="L90" s="404">
        <f t="shared" si="11"/>
        <v>0.97835614009224081</v>
      </c>
      <c r="M90" s="616" t="str">
        <f t="shared" si="9"/>
        <v>C</v>
      </c>
    </row>
    <row r="91" spans="1:24" s="92" customFormat="1" ht="38.25" x14ac:dyDescent="0.2">
      <c r="A91" s="165" t="s">
        <v>1156</v>
      </c>
      <c r="B91" s="165" t="s">
        <v>141</v>
      </c>
      <c r="C91" s="427" t="s">
        <v>1157</v>
      </c>
      <c r="D91" s="167" t="s">
        <v>1152</v>
      </c>
      <c r="E91" s="168" t="s">
        <v>84</v>
      </c>
      <c r="F91" s="171">
        <v>1</v>
      </c>
      <c r="G91" s="171">
        <f>COMPOSIÇÕES!J322</f>
        <v>750</v>
      </c>
      <c r="H91" s="171">
        <f t="shared" si="7"/>
        <v>903.75</v>
      </c>
      <c r="I91" s="171">
        <f t="shared" si="8"/>
        <v>903.75</v>
      </c>
      <c r="J91" s="222"/>
      <c r="K91" s="404">
        <f t="shared" si="10"/>
        <v>1.2459878330098085E-3</v>
      </c>
      <c r="L91" s="404">
        <f t="shared" si="11"/>
        <v>0.97960212792525059</v>
      </c>
      <c r="M91" s="616" t="str">
        <f t="shared" si="9"/>
        <v>C</v>
      </c>
      <c r="N91" s="222"/>
      <c r="O91" s="222"/>
      <c r="P91" s="222"/>
      <c r="Q91" s="222"/>
      <c r="R91" s="222"/>
      <c r="S91" s="222"/>
      <c r="T91" s="222"/>
      <c r="U91" s="222"/>
      <c r="V91" s="222"/>
      <c r="W91" s="222"/>
      <c r="X91" s="222"/>
    </row>
    <row r="92" spans="1:24" s="92" customFormat="1" ht="25.5" x14ac:dyDescent="0.2">
      <c r="A92" s="165" t="s">
        <v>1188</v>
      </c>
      <c r="B92" s="165" t="s">
        <v>30</v>
      </c>
      <c r="C92" s="157" t="s">
        <v>1190</v>
      </c>
      <c r="D92" s="167" t="s">
        <v>1189</v>
      </c>
      <c r="E92" s="168" t="s">
        <v>84</v>
      </c>
      <c r="F92" s="171">
        <v>350.84000000000003</v>
      </c>
      <c r="G92" s="171" t="s">
        <v>1194</v>
      </c>
      <c r="H92" s="171">
        <f t="shared" si="7"/>
        <v>2.48</v>
      </c>
      <c r="I92" s="171">
        <f t="shared" si="8"/>
        <v>870.08</v>
      </c>
      <c r="J92" s="222"/>
      <c r="K92" s="404">
        <f t="shared" si="10"/>
        <v>1.1995674619586991E-3</v>
      </c>
      <c r="L92" s="404">
        <f t="shared" si="11"/>
        <v>0.98080169538720929</v>
      </c>
      <c r="M92" s="616" t="str">
        <f t="shared" si="9"/>
        <v>C</v>
      </c>
      <c r="N92" s="222"/>
      <c r="O92" s="222"/>
      <c r="P92" s="222"/>
      <c r="Q92" s="222"/>
      <c r="R92" s="222"/>
      <c r="S92" s="222"/>
      <c r="T92" s="222"/>
      <c r="U92" s="222"/>
      <c r="V92" s="222"/>
      <c r="W92" s="222"/>
      <c r="X92" s="222"/>
    </row>
    <row r="93" spans="1:24" s="222" customFormat="1" ht="51" x14ac:dyDescent="0.2">
      <c r="A93" s="184" t="s">
        <v>154</v>
      </c>
      <c r="B93" s="184" t="s">
        <v>141</v>
      </c>
      <c r="C93" s="166" t="s">
        <v>153</v>
      </c>
      <c r="D93" s="193" t="s">
        <v>296</v>
      </c>
      <c r="E93" s="185" t="s">
        <v>86</v>
      </c>
      <c r="F93" s="187">
        <v>8.58</v>
      </c>
      <c r="G93" s="171">
        <f>COMPOSIÇÕES!J52</f>
        <v>82.42</v>
      </c>
      <c r="H93" s="187">
        <f t="shared" si="7"/>
        <v>99.32</v>
      </c>
      <c r="I93" s="187">
        <f t="shared" si="8"/>
        <v>852.16</v>
      </c>
      <c r="K93" s="404">
        <f t="shared" si="10"/>
        <v>1.1748614016903328E-3</v>
      </c>
      <c r="L93" s="404">
        <f t="shared" si="11"/>
        <v>0.98197655678889961</v>
      </c>
      <c r="M93" s="616" t="str">
        <f t="shared" si="9"/>
        <v>C</v>
      </c>
      <c r="N93" s="94"/>
      <c r="O93" s="94"/>
      <c r="P93" s="94"/>
      <c r="Q93" s="94"/>
      <c r="R93" s="94"/>
      <c r="S93" s="94"/>
      <c r="T93" s="94"/>
      <c r="U93" s="94"/>
      <c r="V93" s="94"/>
      <c r="W93" s="94"/>
      <c r="X93" s="94"/>
    </row>
    <row r="94" spans="1:24" s="222" customFormat="1" ht="38.25" x14ac:dyDescent="0.2">
      <c r="A94" s="165" t="s">
        <v>1017</v>
      </c>
      <c r="B94" s="165" t="s">
        <v>141</v>
      </c>
      <c r="C94" s="166">
        <v>13</v>
      </c>
      <c r="D94" s="167" t="s">
        <v>974</v>
      </c>
      <c r="E94" s="168" t="s">
        <v>84</v>
      </c>
      <c r="F94" s="171">
        <v>13</v>
      </c>
      <c r="G94" s="171">
        <f>COMPOSIÇÕES!J212</f>
        <v>45.7</v>
      </c>
      <c r="H94" s="171">
        <f t="shared" si="7"/>
        <v>55.07</v>
      </c>
      <c r="I94" s="171">
        <f t="shared" si="8"/>
        <v>715.91</v>
      </c>
      <c r="K94" s="404">
        <f t="shared" si="10"/>
        <v>9.87015379839615E-4</v>
      </c>
      <c r="L94" s="404">
        <f t="shared" si="11"/>
        <v>0.9829635721687392</v>
      </c>
      <c r="M94" s="616" t="str">
        <f t="shared" si="9"/>
        <v>C</v>
      </c>
      <c r="N94" s="92"/>
      <c r="O94" s="92"/>
      <c r="P94" s="92"/>
      <c r="Q94" s="92"/>
      <c r="R94" s="92"/>
      <c r="S94" s="92"/>
      <c r="T94" s="92"/>
      <c r="U94" s="92"/>
      <c r="V94" s="92"/>
      <c r="W94" s="92"/>
      <c r="X94" s="92"/>
    </row>
    <row r="95" spans="1:24" s="222" customFormat="1" ht="25.5" x14ac:dyDescent="0.2">
      <c r="A95" s="165" t="s">
        <v>286</v>
      </c>
      <c r="B95" s="165" t="s">
        <v>30</v>
      </c>
      <c r="C95" s="166" t="s">
        <v>859</v>
      </c>
      <c r="D95" s="167" t="s">
        <v>860</v>
      </c>
      <c r="E95" s="168" t="s">
        <v>84</v>
      </c>
      <c r="F95" s="171">
        <v>4</v>
      </c>
      <c r="G95" s="171" t="s">
        <v>862</v>
      </c>
      <c r="H95" s="171">
        <f t="shared" si="7"/>
        <v>174.52</v>
      </c>
      <c r="I95" s="171">
        <f t="shared" si="8"/>
        <v>698.08</v>
      </c>
      <c r="K95" s="404">
        <f t="shared" si="10"/>
        <v>9.6243340134715045E-4</v>
      </c>
      <c r="L95" s="404">
        <f t="shared" si="11"/>
        <v>0.98392600557008636</v>
      </c>
      <c r="M95" s="616" t="str">
        <f t="shared" si="9"/>
        <v>C</v>
      </c>
      <c r="N95" s="92"/>
      <c r="O95" s="92"/>
      <c r="P95" s="92"/>
      <c r="Q95" s="92"/>
      <c r="R95" s="92"/>
      <c r="S95" s="92"/>
      <c r="T95" s="92"/>
      <c r="U95" s="92"/>
      <c r="V95" s="92"/>
      <c r="W95" s="92"/>
      <c r="X95" s="92"/>
    </row>
    <row r="96" spans="1:24" s="222" customFormat="1" ht="38.25" x14ac:dyDescent="0.2">
      <c r="A96" s="165" t="s">
        <v>290</v>
      </c>
      <c r="B96" s="165" t="s">
        <v>30</v>
      </c>
      <c r="C96" s="166" t="s">
        <v>874</v>
      </c>
      <c r="D96" s="167" t="s">
        <v>875</v>
      </c>
      <c r="E96" s="168" t="s">
        <v>84</v>
      </c>
      <c r="F96" s="171">
        <v>6</v>
      </c>
      <c r="G96" s="171" t="s">
        <v>877</v>
      </c>
      <c r="H96" s="171">
        <f t="shared" si="7"/>
        <v>115.13</v>
      </c>
      <c r="I96" s="171">
        <f t="shared" si="8"/>
        <v>690.78</v>
      </c>
      <c r="K96" s="404">
        <f t="shared" si="10"/>
        <v>9.5236899063514855E-4</v>
      </c>
      <c r="L96" s="404">
        <f t="shared" si="11"/>
        <v>0.98487837456072147</v>
      </c>
      <c r="M96" s="616" t="str">
        <f t="shared" si="9"/>
        <v>C</v>
      </c>
      <c r="N96" s="92"/>
      <c r="O96" s="92"/>
      <c r="P96" s="92"/>
      <c r="Q96" s="92"/>
      <c r="R96" s="92"/>
      <c r="S96" s="92"/>
      <c r="T96" s="92"/>
      <c r="U96" s="92"/>
      <c r="V96" s="92"/>
      <c r="W96" s="92"/>
      <c r="X96" s="92"/>
    </row>
    <row r="97" spans="1:24" s="92" customFormat="1" ht="38.25" x14ac:dyDescent="0.2">
      <c r="A97" s="165" t="s">
        <v>1046</v>
      </c>
      <c r="B97" s="165" t="s">
        <v>30</v>
      </c>
      <c r="C97" s="166" t="s">
        <v>425</v>
      </c>
      <c r="D97" s="167" t="s">
        <v>426</v>
      </c>
      <c r="E97" s="168" t="s">
        <v>84</v>
      </c>
      <c r="F97" s="171">
        <v>5</v>
      </c>
      <c r="G97" s="171" t="s">
        <v>1045</v>
      </c>
      <c r="H97" s="171">
        <f t="shared" si="7"/>
        <v>135.07</v>
      </c>
      <c r="I97" s="171">
        <f t="shared" si="8"/>
        <v>675.35</v>
      </c>
      <c r="J97" s="222"/>
      <c r="K97" s="404">
        <f t="shared" si="10"/>
        <v>9.3109585950005441E-4</v>
      </c>
      <c r="L97" s="404">
        <f t="shared" si="11"/>
        <v>0.98580947042022149</v>
      </c>
      <c r="M97" s="616" t="str">
        <f t="shared" si="9"/>
        <v>C</v>
      </c>
      <c r="N97" s="222"/>
      <c r="O97" s="222"/>
      <c r="P97" s="222"/>
      <c r="Q97" s="222"/>
      <c r="R97" s="222"/>
      <c r="S97" s="222"/>
      <c r="T97" s="222"/>
      <c r="U97" s="222"/>
      <c r="V97" s="222"/>
      <c r="W97" s="222"/>
      <c r="X97" s="222"/>
    </row>
    <row r="98" spans="1:24" s="92" customFormat="1" ht="51" x14ac:dyDescent="0.2">
      <c r="A98" s="165" t="s">
        <v>171</v>
      </c>
      <c r="B98" s="165" t="s">
        <v>30</v>
      </c>
      <c r="C98" s="166" t="s">
        <v>965</v>
      </c>
      <c r="D98" s="167" t="s">
        <v>964</v>
      </c>
      <c r="E98" s="168" t="s">
        <v>84</v>
      </c>
      <c r="F98" s="171">
        <v>1</v>
      </c>
      <c r="G98" s="171" t="s">
        <v>967</v>
      </c>
      <c r="H98" s="171">
        <f t="shared" si="7"/>
        <v>657.03</v>
      </c>
      <c r="I98" s="171">
        <f t="shared" si="8"/>
        <v>657.03</v>
      </c>
      <c r="J98" s="222"/>
      <c r="K98" s="404">
        <f t="shared" si="10"/>
        <v>9.058383246721266E-4</v>
      </c>
      <c r="L98" s="404">
        <f t="shared" si="11"/>
        <v>0.98671530874489366</v>
      </c>
      <c r="M98" s="616" t="str">
        <f t="shared" si="9"/>
        <v>C</v>
      </c>
      <c r="N98" s="222"/>
      <c r="O98" s="222"/>
      <c r="P98" s="222"/>
      <c r="Q98" s="222"/>
      <c r="R98" s="222"/>
      <c r="S98" s="222"/>
      <c r="T98" s="222"/>
      <c r="U98" s="222"/>
      <c r="V98" s="222"/>
      <c r="W98" s="222"/>
      <c r="X98" s="222"/>
    </row>
    <row r="99" spans="1:24" s="92" customFormat="1" ht="38.25" x14ac:dyDescent="0.2">
      <c r="A99" s="165" t="s">
        <v>733</v>
      </c>
      <c r="B99" s="165" t="s">
        <v>30</v>
      </c>
      <c r="C99" s="166" t="s">
        <v>718</v>
      </c>
      <c r="D99" s="167" t="s">
        <v>719</v>
      </c>
      <c r="E99" s="168" t="s">
        <v>84</v>
      </c>
      <c r="F99" s="171">
        <v>2</v>
      </c>
      <c r="G99" s="171" t="s">
        <v>735</v>
      </c>
      <c r="H99" s="171">
        <f t="shared" si="7"/>
        <v>321.3</v>
      </c>
      <c r="I99" s="171">
        <f t="shared" si="8"/>
        <v>642.6</v>
      </c>
      <c r="J99" s="222"/>
      <c r="K99" s="404">
        <f t="shared" si="10"/>
        <v>8.8594387993593687E-4</v>
      </c>
      <c r="L99" s="404">
        <f t="shared" si="11"/>
        <v>0.98760125262482956</v>
      </c>
      <c r="M99" s="616" t="str">
        <f t="shared" si="9"/>
        <v>C</v>
      </c>
    </row>
    <row r="100" spans="1:24" s="92" customFormat="1" ht="38.25" x14ac:dyDescent="0.2">
      <c r="A100" s="165" t="s">
        <v>288</v>
      </c>
      <c r="B100" s="165" t="s">
        <v>30</v>
      </c>
      <c r="C100" s="166" t="s">
        <v>863</v>
      </c>
      <c r="D100" s="167" t="s">
        <v>864</v>
      </c>
      <c r="E100" s="168" t="s">
        <v>84</v>
      </c>
      <c r="F100" s="171">
        <v>4</v>
      </c>
      <c r="G100" s="171" t="s">
        <v>866</v>
      </c>
      <c r="H100" s="171">
        <f t="shared" si="7"/>
        <v>156.93</v>
      </c>
      <c r="I100" s="171">
        <f t="shared" si="8"/>
        <v>627.72</v>
      </c>
      <c r="J100" s="222"/>
      <c r="K100" s="404">
        <f t="shared" si="10"/>
        <v>8.6542902632024017E-4</v>
      </c>
      <c r="L100" s="404">
        <f t="shared" si="11"/>
        <v>0.98846668165114981</v>
      </c>
      <c r="M100" s="616" t="str">
        <f t="shared" si="9"/>
        <v>C</v>
      </c>
    </row>
    <row r="101" spans="1:24" s="92" customFormat="1" ht="63.75" x14ac:dyDescent="0.2">
      <c r="A101" s="165" t="s">
        <v>279</v>
      </c>
      <c r="B101" s="165" t="s">
        <v>30</v>
      </c>
      <c r="C101" s="166" t="s">
        <v>837</v>
      </c>
      <c r="D101" s="167" t="s">
        <v>838</v>
      </c>
      <c r="E101" s="168" t="s">
        <v>84</v>
      </c>
      <c r="F101" s="171">
        <v>2</v>
      </c>
      <c r="G101" s="171" t="s">
        <v>846</v>
      </c>
      <c r="H101" s="171">
        <f t="shared" si="7"/>
        <v>310.38</v>
      </c>
      <c r="I101" s="171">
        <f t="shared" si="8"/>
        <v>620.76</v>
      </c>
      <c r="J101" s="222"/>
      <c r="K101" s="404">
        <f t="shared" si="10"/>
        <v>8.5583336898386578E-4</v>
      </c>
      <c r="L101" s="404">
        <f t="shared" si="11"/>
        <v>0.98932251502013369</v>
      </c>
      <c r="M101" s="616" t="str">
        <f t="shared" si="9"/>
        <v>C</v>
      </c>
    </row>
    <row r="102" spans="1:24" s="92" customFormat="1" x14ac:dyDescent="0.2">
      <c r="A102" s="165" t="s">
        <v>394</v>
      </c>
      <c r="B102" s="165" t="s">
        <v>30</v>
      </c>
      <c r="C102" s="166" t="s">
        <v>392</v>
      </c>
      <c r="D102" s="167" t="s">
        <v>391</v>
      </c>
      <c r="E102" s="168" t="s">
        <v>86</v>
      </c>
      <c r="F102" s="171">
        <v>109.01</v>
      </c>
      <c r="G102" s="171" t="s">
        <v>690</v>
      </c>
      <c r="H102" s="171">
        <f t="shared" si="7"/>
        <v>5.43</v>
      </c>
      <c r="I102" s="171">
        <f t="shared" si="8"/>
        <v>591.91999999999996</v>
      </c>
      <c r="J102" s="222"/>
      <c r="K102" s="404">
        <f t="shared" si="10"/>
        <v>8.160720532394642E-4</v>
      </c>
      <c r="L102" s="404">
        <f t="shared" si="11"/>
        <v>0.9901385870733731</v>
      </c>
      <c r="M102" s="616" t="str">
        <f t="shared" si="9"/>
        <v>C</v>
      </c>
    </row>
    <row r="103" spans="1:24" s="222" customFormat="1" ht="25.5" x14ac:dyDescent="0.2">
      <c r="A103" s="165" t="s">
        <v>267</v>
      </c>
      <c r="B103" s="165" t="s">
        <v>30</v>
      </c>
      <c r="C103" s="166" t="s">
        <v>527</v>
      </c>
      <c r="D103" s="167" t="s">
        <v>526</v>
      </c>
      <c r="E103" s="168" t="s">
        <v>78</v>
      </c>
      <c r="F103" s="171">
        <v>22.21</v>
      </c>
      <c r="G103" s="171" t="s">
        <v>529</v>
      </c>
      <c r="H103" s="171">
        <f t="shared" si="7"/>
        <v>25.77</v>
      </c>
      <c r="I103" s="171">
        <f t="shared" si="8"/>
        <v>572.35</v>
      </c>
      <c r="K103" s="404">
        <f t="shared" si="10"/>
        <v>7.8909116041290617E-4</v>
      </c>
      <c r="L103" s="404">
        <f t="shared" si="11"/>
        <v>0.99092767823378602</v>
      </c>
      <c r="M103" s="616" t="str">
        <f t="shared" si="9"/>
        <v>C</v>
      </c>
      <c r="N103" s="92"/>
      <c r="O103" s="92"/>
      <c r="P103" s="92"/>
      <c r="Q103" s="92"/>
      <c r="R103" s="92"/>
      <c r="S103" s="92"/>
      <c r="T103" s="92"/>
      <c r="U103" s="92"/>
      <c r="V103" s="92"/>
      <c r="W103" s="92"/>
      <c r="X103" s="92"/>
    </row>
    <row r="104" spans="1:24" s="222" customFormat="1" ht="51" x14ac:dyDescent="0.2">
      <c r="A104" s="165" t="s">
        <v>187</v>
      </c>
      <c r="B104" s="165" t="s">
        <v>30</v>
      </c>
      <c r="C104" s="166" t="s">
        <v>748</v>
      </c>
      <c r="D104" s="167" t="s">
        <v>749</v>
      </c>
      <c r="E104" s="168" t="s">
        <v>84</v>
      </c>
      <c r="F104" s="171">
        <v>5</v>
      </c>
      <c r="G104" s="171" t="s">
        <v>773</v>
      </c>
      <c r="H104" s="171">
        <f t="shared" si="7"/>
        <v>112.57</v>
      </c>
      <c r="I104" s="171">
        <f t="shared" si="8"/>
        <v>562.85</v>
      </c>
      <c r="K104" s="404">
        <f t="shared" si="10"/>
        <v>7.7599363962331481E-4</v>
      </c>
      <c r="L104" s="404">
        <f t="shared" si="11"/>
        <v>0.99170367187340935</v>
      </c>
      <c r="M104" s="616" t="str">
        <f t="shared" si="9"/>
        <v>C</v>
      </c>
      <c r="N104" s="92"/>
      <c r="O104" s="92"/>
      <c r="P104" s="92"/>
      <c r="Q104" s="92"/>
      <c r="R104" s="92"/>
      <c r="S104" s="92"/>
      <c r="T104" s="92"/>
      <c r="U104" s="92"/>
      <c r="V104" s="92"/>
      <c r="W104" s="92"/>
      <c r="X104" s="92"/>
    </row>
    <row r="105" spans="1:24" s="222" customFormat="1" ht="25.5" x14ac:dyDescent="0.2">
      <c r="A105" s="165" t="s">
        <v>902</v>
      </c>
      <c r="B105" s="165" t="s">
        <v>30</v>
      </c>
      <c r="C105" s="166" t="s">
        <v>896</v>
      </c>
      <c r="D105" s="167" t="s">
        <v>897</v>
      </c>
      <c r="E105" s="168" t="s">
        <v>84</v>
      </c>
      <c r="F105" s="171">
        <v>4</v>
      </c>
      <c r="G105" s="171" t="s">
        <v>915</v>
      </c>
      <c r="H105" s="171">
        <f t="shared" si="7"/>
        <v>137.80000000000001</v>
      </c>
      <c r="I105" s="171">
        <f t="shared" si="8"/>
        <v>551.20000000000005</v>
      </c>
      <c r="K105" s="404">
        <f t="shared" si="10"/>
        <v>7.5993194307607907E-4</v>
      </c>
      <c r="L105" s="404">
        <f t="shared" si="11"/>
        <v>0.99246360381648546</v>
      </c>
      <c r="M105" s="616" t="str">
        <f t="shared" si="9"/>
        <v>C</v>
      </c>
      <c r="N105" s="92"/>
      <c r="O105" s="92"/>
      <c r="P105" s="92"/>
      <c r="Q105" s="92"/>
      <c r="R105" s="92"/>
      <c r="S105" s="92"/>
      <c r="T105" s="92"/>
      <c r="U105" s="92"/>
      <c r="V105" s="92"/>
      <c r="W105" s="92"/>
      <c r="X105" s="92"/>
    </row>
    <row r="106" spans="1:24" s="222" customFormat="1" ht="25.5" x14ac:dyDescent="0.2">
      <c r="A106" s="165" t="s">
        <v>898</v>
      </c>
      <c r="B106" s="165" t="s">
        <v>30</v>
      </c>
      <c r="C106" s="166" t="s">
        <v>893</v>
      </c>
      <c r="D106" s="167" t="s">
        <v>894</v>
      </c>
      <c r="E106" s="168" t="s">
        <v>84</v>
      </c>
      <c r="F106" s="171">
        <v>5</v>
      </c>
      <c r="G106" s="171" t="s">
        <v>913</v>
      </c>
      <c r="H106" s="171">
        <f t="shared" si="7"/>
        <v>107.41</v>
      </c>
      <c r="I106" s="171">
        <f t="shared" si="8"/>
        <v>537.04999999999995</v>
      </c>
      <c r="K106" s="404">
        <f t="shared" si="10"/>
        <v>7.4042353053158246E-4</v>
      </c>
      <c r="L106" s="404">
        <f t="shared" si="11"/>
        <v>0.99320402734701707</v>
      </c>
      <c r="M106" s="616" t="str">
        <f t="shared" si="9"/>
        <v>C</v>
      </c>
      <c r="N106" s="92"/>
      <c r="O106" s="92"/>
      <c r="P106" s="92"/>
      <c r="Q106" s="92"/>
      <c r="R106" s="92"/>
      <c r="S106" s="92"/>
      <c r="T106" s="92"/>
      <c r="U106" s="92"/>
      <c r="V106" s="92"/>
      <c r="W106" s="92"/>
      <c r="X106" s="92"/>
    </row>
    <row r="107" spans="1:24" s="222" customFormat="1" ht="51" x14ac:dyDescent="0.2">
      <c r="A107" s="165" t="s">
        <v>185</v>
      </c>
      <c r="B107" s="165" t="s">
        <v>30</v>
      </c>
      <c r="C107" s="166" t="s">
        <v>742</v>
      </c>
      <c r="D107" s="167" t="s">
        <v>743</v>
      </c>
      <c r="E107" s="168" t="s">
        <v>86</v>
      </c>
      <c r="F107" s="171">
        <v>1.8399999999999999</v>
      </c>
      <c r="G107" s="171" t="s">
        <v>767</v>
      </c>
      <c r="H107" s="171">
        <f t="shared" ref="H107:H125" si="12">ROUND(G107*(1+$I$7),2)</f>
        <v>284.97000000000003</v>
      </c>
      <c r="I107" s="171">
        <f t="shared" si="8"/>
        <v>524.34</v>
      </c>
      <c r="K107" s="404">
        <f t="shared" si="10"/>
        <v>7.2290042640150824E-4</v>
      </c>
      <c r="L107" s="404">
        <f t="shared" si="11"/>
        <v>0.99392692777341862</v>
      </c>
      <c r="M107" s="616" t="str">
        <f t="shared" si="9"/>
        <v>C</v>
      </c>
      <c r="N107" s="92"/>
      <c r="O107" s="92"/>
      <c r="P107" s="92"/>
      <c r="Q107" s="92"/>
      <c r="R107" s="92"/>
      <c r="S107" s="92"/>
      <c r="T107" s="92"/>
      <c r="U107" s="92"/>
      <c r="V107" s="92"/>
      <c r="W107" s="92"/>
      <c r="X107" s="92"/>
    </row>
    <row r="108" spans="1:24" s="222" customFormat="1" ht="36.75" customHeight="1" x14ac:dyDescent="0.2">
      <c r="A108" s="165" t="s">
        <v>812</v>
      </c>
      <c r="B108" s="165" t="s">
        <v>30</v>
      </c>
      <c r="C108" s="166" t="s">
        <v>814</v>
      </c>
      <c r="D108" s="167" t="s">
        <v>813</v>
      </c>
      <c r="E108" s="168" t="s">
        <v>86</v>
      </c>
      <c r="F108" s="171">
        <v>22.68</v>
      </c>
      <c r="G108" s="171" t="s">
        <v>815</v>
      </c>
      <c r="H108" s="171">
        <f t="shared" si="12"/>
        <v>20.03</v>
      </c>
      <c r="I108" s="171">
        <f t="shared" ref="I108:I125" si="13">TRUNC($F108*H108,2)</f>
        <v>454.28</v>
      </c>
      <c r="K108" s="404">
        <f t="shared" si="10"/>
        <v>6.2630965729426917E-4</v>
      </c>
      <c r="L108" s="404">
        <f t="shared" si="11"/>
        <v>0.99455323743071289</v>
      </c>
      <c r="M108" s="616" t="str">
        <f t="shared" si="9"/>
        <v>C</v>
      </c>
      <c r="N108" s="92"/>
      <c r="O108" s="92"/>
      <c r="P108" s="92"/>
      <c r="Q108" s="92"/>
      <c r="R108" s="92"/>
      <c r="S108" s="92"/>
      <c r="T108" s="92"/>
      <c r="U108" s="92"/>
      <c r="V108" s="92"/>
      <c r="W108" s="92"/>
      <c r="X108" s="92"/>
    </row>
    <row r="109" spans="1:24" s="222" customFormat="1" ht="25.5" x14ac:dyDescent="0.2">
      <c r="A109" s="184" t="s">
        <v>156</v>
      </c>
      <c r="B109" s="184" t="s">
        <v>30</v>
      </c>
      <c r="C109" s="166" t="s">
        <v>555</v>
      </c>
      <c r="D109" s="193" t="s">
        <v>554</v>
      </c>
      <c r="E109" s="185" t="s">
        <v>85</v>
      </c>
      <c r="F109" s="187">
        <v>9</v>
      </c>
      <c r="G109" s="171" t="s">
        <v>557</v>
      </c>
      <c r="H109" s="187">
        <f t="shared" si="12"/>
        <v>47.66</v>
      </c>
      <c r="I109" s="187">
        <f t="shared" si="13"/>
        <v>428.94</v>
      </c>
      <c r="K109" s="404">
        <f t="shared" si="10"/>
        <v>5.9137374394603289E-4</v>
      </c>
      <c r="L109" s="404">
        <f t="shared" si="11"/>
        <v>0.99514461117465891</v>
      </c>
      <c r="M109" s="616" t="str">
        <f t="shared" si="9"/>
        <v>C</v>
      </c>
      <c r="N109" s="94"/>
      <c r="O109" s="94"/>
      <c r="P109" s="94"/>
      <c r="Q109" s="94"/>
      <c r="R109" s="94"/>
      <c r="S109" s="94"/>
      <c r="T109" s="94"/>
      <c r="U109" s="94"/>
      <c r="V109" s="94"/>
      <c r="W109" s="94"/>
      <c r="X109" s="94"/>
    </row>
    <row r="110" spans="1:24" s="92" customFormat="1" ht="25.5" x14ac:dyDescent="0.2">
      <c r="A110" s="165" t="s">
        <v>895</v>
      </c>
      <c r="B110" s="165" t="s">
        <v>30</v>
      </c>
      <c r="C110" s="166" t="s">
        <v>891</v>
      </c>
      <c r="D110" s="167" t="s">
        <v>892</v>
      </c>
      <c r="E110" s="168" t="s">
        <v>84</v>
      </c>
      <c r="F110" s="171">
        <v>4</v>
      </c>
      <c r="G110" s="171" t="s">
        <v>911</v>
      </c>
      <c r="H110" s="171">
        <f t="shared" si="12"/>
        <v>105.02</v>
      </c>
      <c r="I110" s="171">
        <f t="shared" si="13"/>
        <v>420.08</v>
      </c>
      <c r="J110" s="222"/>
      <c r="K110" s="404">
        <f t="shared" si="10"/>
        <v>5.7915858245174035E-4</v>
      </c>
      <c r="L110" s="404">
        <f t="shared" si="11"/>
        <v>0.99572376975711063</v>
      </c>
      <c r="M110" s="616" t="str">
        <f t="shared" si="9"/>
        <v>C</v>
      </c>
    </row>
    <row r="111" spans="1:24" s="92" customFormat="1" ht="38.25" x14ac:dyDescent="0.2">
      <c r="A111" s="165" t="s">
        <v>170</v>
      </c>
      <c r="B111" s="165" t="s">
        <v>30</v>
      </c>
      <c r="C111" s="166" t="s">
        <v>407</v>
      </c>
      <c r="D111" s="167" t="s">
        <v>408</v>
      </c>
      <c r="E111" s="168" t="s">
        <v>84</v>
      </c>
      <c r="F111" s="171">
        <v>1</v>
      </c>
      <c r="G111" s="171" t="s">
        <v>952</v>
      </c>
      <c r="H111" s="171">
        <f t="shared" si="12"/>
        <v>353.55</v>
      </c>
      <c r="I111" s="171">
        <f t="shared" si="13"/>
        <v>353.55</v>
      </c>
      <c r="J111" s="222"/>
      <c r="K111" s="404">
        <f t="shared" si="10"/>
        <v>4.8743457633263382E-4</v>
      </c>
      <c r="L111" s="404">
        <f t="shared" si="11"/>
        <v>0.99621120433344323</v>
      </c>
      <c r="M111" s="616" t="str">
        <f t="shared" si="9"/>
        <v>C</v>
      </c>
      <c r="N111" s="222"/>
      <c r="O111" s="222"/>
      <c r="P111" s="222"/>
      <c r="Q111" s="222"/>
      <c r="R111" s="222"/>
      <c r="S111" s="222"/>
      <c r="T111" s="222"/>
      <c r="U111" s="222"/>
      <c r="V111" s="222"/>
      <c r="W111" s="222"/>
      <c r="X111" s="222"/>
    </row>
    <row r="112" spans="1:24" s="92" customFormat="1" ht="38.25" x14ac:dyDescent="0.2">
      <c r="A112" s="165" t="s">
        <v>1050</v>
      </c>
      <c r="B112" s="165" t="s">
        <v>30</v>
      </c>
      <c r="C112" s="166" t="s">
        <v>427</v>
      </c>
      <c r="D112" s="167" t="s">
        <v>983</v>
      </c>
      <c r="E112" s="168" t="s">
        <v>85</v>
      </c>
      <c r="F112" s="171">
        <v>68</v>
      </c>
      <c r="G112" s="171" t="s">
        <v>435</v>
      </c>
      <c r="H112" s="171">
        <f t="shared" si="12"/>
        <v>5.09</v>
      </c>
      <c r="I112" s="171">
        <f t="shared" si="13"/>
        <v>346.12</v>
      </c>
      <c r="J112" s="222"/>
      <c r="K112" s="404">
        <f t="shared" si="10"/>
        <v>4.7719093638877447E-4</v>
      </c>
      <c r="L112" s="404">
        <f t="shared" si="11"/>
        <v>0.99668839526983199</v>
      </c>
      <c r="M112" s="616" t="str">
        <f t="shared" si="9"/>
        <v>C</v>
      </c>
      <c r="N112" s="222"/>
      <c r="O112" s="222"/>
      <c r="P112" s="222"/>
      <c r="Q112" s="222"/>
      <c r="R112" s="222"/>
      <c r="S112" s="222"/>
      <c r="T112" s="222"/>
      <c r="U112" s="222"/>
      <c r="V112" s="222"/>
      <c r="W112" s="222"/>
      <c r="X112" s="222"/>
    </row>
    <row r="113" spans="1:24" s="222" customFormat="1" ht="25.5" x14ac:dyDescent="0.2">
      <c r="A113" s="165" t="s">
        <v>157</v>
      </c>
      <c r="B113" s="165" t="s">
        <v>30</v>
      </c>
      <c r="C113" s="166" t="s">
        <v>560</v>
      </c>
      <c r="D113" s="193" t="s">
        <v>559</v>
      </c>
      <c r="E113" s="168" t="s">
        <v>85</v>
      </c>
      <c r="F113" s="171">
        <v>4.8</v>
      </c>
      <c r="G113" s="171" t="s">
        <v>562</v>
      </c>
      <c r="H113" s="171">
        <f t="shared" si="12"/>
        <v>64.36</v>
      </c>
      <c r="I113" s="171">
        <f t="shared" si="13"/>
        <v>308.92</v>
      </c>
      <c r="K113" s="404">
        <f t="shared" si="10"/>
        <v>4.2590380234953256E-4</v>
      </c>
      <c r="L113" s="404">
        <f t="shared" si="11"/>
        <v>0.99711429907218152</v>
      </c>
      <c r="M113" s="616" t="str">
        <f t="shared" si="9"/>
        <v>C</v>
      </c>
      <c r="N113" s="92"/>
      <c r="O113" s="92"/>
      <c r="P113" s="92"/>
      <c r="Q113" s="92"/>
      <c r="R113" s="92"/>
      <c r="S113" s="92"/>
      <c r="T113" s="92"/>
      <c r="U113" s="92"/>
      <c r="V113" s="92"/>
      <c r="W113" s="92"/>
      <c r="X113" s="92"/>
    </row>
    <row r="114" spans="1:24" s="222" customFormat="1" ht="38.25" x14ac:dyDescent="0.2">
      <c r="A114" s="165" t="s">
        <v>1043</v>
      </c>
      <c r="B114" s="165" t="s">
        <v>30</v>
      </c>
      <c r="C114" s="166" t="s">
        <v>422</v>
      </c>
      <c r="D114" s="167" t="s">
        <v>990</v>
      </c>
      <c r="E114" s="168" t="s">
        <v>85</v>
      </c>
      <c r="F114" s="171">
        <v>32</v>
      </c>
      <c r="G114" s="171" t="s">
        <v>1015</v>
      </c>
      <c r="H114" s="171">
        <f t="shared" si="12"/>
        <v>7.99</v>
      </c>
      <c r="I114" s="171">
        <f t="shared" si="13"/>
        <v>255.68</v>
      </c>
      <c r="K114" s="404">
        <f t="shared" si="10"/>
        <v>3.5250253847186484E-4</v>
      </c>
      <c r="L114" s="404">
        <f t="shared" si="11"/>
        <v>0.99746680161065338</v>
      </c>
      <c r="M114" s="616" t="str">
        <f t="shared" si="9"/>
        <v>C</v>
      </c>
    </row>
    <row r="115" spans="1:24" s="222" customFormat="1" ht="38.25" x14ac:dyDescent="0.2">
      <c r="A115" s="165" t="s">
        <v>810</v>
      </c>
      <c r="B115" s="165" t="s">
        <v>30</v>
      </c>
      <c r="C115" s="166" t="s">
        <v>803</v>
      </c>
      <c r="D115" s="167" t="s">
        <v>802</v>
      </c>
      <c r="E115" s="168" t="s">
        <v>86</v>
      </c>
      <c r="F115" s="171">
        <v>18</v>
      </c>
      <c r="G115" s="171" t="s">
        <v>805</v>
      </c>
      <c r="H115" s="171">
        <f t="shared" si="12"/>
        <v>13.89</v>
      </c>
      <c r="I115" s="171">
        <f t="shared" si="13"/>
        <v>250.02</v>
      </c>
      <c r="K115" s="404">
        <f t="shared" si="10"/>
        <v>3.4469917345406623E-4</v>
      </c>
      <c r="L115" s="404">
        <f t="shared" si="11"/>
        <v>0.99781150078410741</v>
      </c>
      <c r="M115" s="616" t="str">
        <f t="shared" si="9"/>
        <v>C</v>
      </c>
      <c r="N115" s="92"/>
      <c r="O115" s="92"/>
      <c r="P115" s="92"/>
      <c r="Q115" s="92"/>
      <c r="R115" s="92"/>
      <c r="S115" s="92"/>
      <c r="T115" s="92"/>
      <c r="U115" s="92"/>
      <c r="V115" s="92"/>
      <c r="W115" s="92"/>
      <c r="X115" s="92"/>
    </row>
    <row r="116" spans="1:24" s="222" customFormat="1" ht="25.5" x14ac:dyDescent="0.2">
      <c r="A116" s="165" t="s">
        <v>149</v>
      </c>
      <c r="B116" s="165" t="s">
        <v>30</v>
      </c>
      <c r="C116" s="166" t="s">
        <v>336</v>
      </c>
      <c r="D116" s="167" t="s">
        <v>335</v>
      </c>
      <c r="E116" s="168" t="s">
        <v>86</v>
      </c>
      <c r="F116" s="171">
        <v>1189.51</v>
      </c>
      <c r="G116" s="171">
        <v>0.15</v>
      </c>
      <c r="H116" s="171">
        <f t="shared" si="12"/>
        <v>0.18</v>
      </c>
      <c r="I116" s="171">
        <f t="shared" si="13"/>
        <v>214.11</v>
      </c>
      <c r="K116" s="404">
        <f t="shared" si="10"/>
        <v>2.951905448694109E-4</v>
      </c>
      <c r="L116" s="404">
        <f t="shared" si="11"/>
        <v>0.99810669132897678</v>
      </c>
      <c r="M116" s="616" t="str">
        <f t="shared" si="9"/>
        <v>C</v>
      </c>
      <c r="N116" s="92"/>
      <c r="O116" s="92"/>
      <c r="P116" s="92"/>
      <c r="Q116" s="92"/>
      <c r="R116" s="92"/>
      <c r="S116" s="92"/>
      <c r="T116" s="92"/>
      <c r="U116" s="92"/>
      <c r="V116" s="92"/>
      <c r="W116" s="92"/>
      <c r="X116" s="92"/>
    </row>
    <row r="117" spans="1:24" s="222" customFormat="1" ht="25.5" x14ac:dyDescent="0.2">
      <c r="A117" s="165" t="s">
        <v>886</v>
      </c>
      <c r="B117" s="165" t="s">
        <v>30</v>
      </c>
      <c r="C117" s="166" t="s">
        <v>882</v>
      </c>
      <c r="D117" s="167" t="s">
        <v>883</v>
      </c>
      <c r="E117" s="168" t="s">
        <v>84</v>
      </c>
      <c r="F117" s="171">
        <v>5</v>
      </c>
      <c r="G117" s="171" t="s">
        <v>885</v>
      </c>
      <c r="H117" s="171">
        <f t="shared" si="12"/>
        <v>42.02</v>
      </c>
      <c r="I117" s="171">
        <f t="shared" si="13"/>
        <v>210.1</v>
      </c>
      <c r="K117" s="404">
        <f t="shared" si="10"/>
        <v>2.8966201240980446E-4</v>
      </c>
      <c r="L117" s="404">
        <f t="shared" si="11"/>
        <v>0.99839635334138654</v>
      </c>
      <c r="M117" s="616" t="str">
        <f t="shared" si="9"/>
        <v>C</v>
      </c>
      <c r="N117" s="92"/>
      <c r="O117" s="92"/>
      <c r="P117" s="92"/>
      <c r="Q117" s="92"/>
      <c r="R117" s="92"/>
      <c r="S117" s="92"/>
      <c r="T117" s="92"/>
      <c r="U117" s="92"/>
      <c r="V117" s="92"/>
      <c r="W117" s="92"/>
      <c r="X117" s="92"/>
    </row>
    <row r="118" spans="1:24" s="222" customFormat="1" ht="38.25" x14ac:dyDescent="0.2">
      <c r="A118" s="165" t="s">
        <v>958</v>
      </c>
      <c r="B118" s="165" t="s">
        <v>30</v>
      </c>
      <c r="C118" s="166" t="s">
        <v>436</v>
      </c>
      <c r="D118" s="167" t="s">
        <v>437</v>
      </c>
      <c r="E118" s="168" t="s">
        <v>84</v>
      </c>
      <c r="F118" s="171">
        <v>4</v>
      </c>
      <c r="G118" s="171" t="s">
        <v>1055</v>
      </c>
      <c r="H118" s="171">
        <f t="shared" si="12"/>
        <v>50.61</v>
      </c>
      <c r="I118" s="171">
        <f t="shared" si="13"/>
        <v>202.44</v>
      </c>
      <c r="K118" s="404">
        <f t="shared" si="10"/>
        <v>2.7910127459419712E-4</v>
      </c>
      <c r="L118" s="404">
        <f t="shared" si="11"/>
        <v>0.99867545461598073</v>
      </c>
      <c r="M118" s="616" t="str">
        <f t="shared" si="9"/>
        <v>C</v>
      </c>
    </row>
    <row r="119" spans="1:24" s="222" customFormat="1" ht="25.5" x14ac:dyDescent="0.2">
      <c r="A119" s="165" t="s">
        <v>971</v>
      </c>
      <c r="B119" s="165" t="s">
        <v>30</v>
      </c>
      <c r="C119" s="166" t="s">
        <v>956</v>
      </c>
      <c r="D119" s="167" t="s">
        <v>957</v>
      </c>
      <c r="E119" s="168" t="s">
        <v>84</v>
      </c>
      <c r="F119" s="171">
        <v>1</v>
      </c>
      <c r="G119" s="171" t="s">
        <v>968</v>
      </c>
      <c r="H119" s="171">
        <f t="shared" si="12"/>
        <v>196.11</v>
      </c>
      <c r="I119" s="171">
        <f t="shared" si="13"/>
        <v>196.11</v>
      </c>
      <c r="K119" s="404">
        <f t="shared" si="10"/>
        <v>2.7037418968913255E-4</v>
      </c>
      <c r="L119" s="404">
        <f t="shared" si="11"/>
        <v>0.99894582880566984</v>
      </c>
      <c r="M119" s="616" t="str">
        <f t="shared" si="9"/>
        <v>C</v>
      </c>
      <c r="N119" s="92"/>
      <c r="O119" s="92"/>
      <c r="P119" s="92"/>
      <c r="Q119" s="92"/>
      <c r="R119" s="92"/>
      <c r="S119" s="92"/>
      <c r="T119" s="92"/>
      <c r="U119" s="92"/>
      <c r="V119" s="92"/>
      <c r="W119" s="92"/>
      <c r="X119" s="92"/>
    </row>
    <row r="120" spans="1:24" s="222" customFormat="1" ht="25.5" x14ac:dyDescent="0.2">
      <c r="A120" s="165" t="s">
        <v>291</v>
      </c>
      <c r="B120" s="165" t="s">
        <v>30</v>
      </c>
      <c r="C120" s="166" t="s">
        <v>878</v>
      </c>
      <c r="D120" s="167" t="s">
        <v>879</v>
      </c>
      <c r="E120" s="168" t="s">
        <v>84</v>
      </c>
      <c r="F120" s="171">
        <v>12</v>
      </c>
      <c r="G120" s="171" t="s">
        <v>888</v>
      </c>
      <c r="H120" s="171">
        <f t="shared" si="12"/>
        <v>15.69</v>
      </c>
      <c r="I120" s="171">
        <f t="shared" si="13"/>
        <v>188.28</v>
      </c>
      <c r="K120" s="404">
        <f t="shared" si="10"/>
        <v>2.5957907518571146E-4</v>
      </c>
      <c r="L120" s="404">
        <f t="shared" si="11"/>
        <v>0.99920540788085555</v>
      </c>
      <c r="M120" s="616" t="str">
        <f t="shared" si="9"/>
        <v>C</v>
      </c>
      <c r="N120" s="92"/>
      <c r="O120" s="92"/>
      <c r="P120" s="92"/>
      <c r="Q120" s="92"/>
      <c r="R120" s="92"/>
      <c r="S120" s="92"/>
      <c r="T120" s="92"/>
      <c r="U120" s="92"/>
      <c r="V120" s="92"/>
      <c r="W120" s="92"/>
      <c r="X120" s="92"/>
    </row>
    <row r="121" spans="1:24" s="222" customFormat="1" ht="25.5" x14ac:dyDescent="0.2">
      <c r="A121" s="165" t="s">
        <v>282</v>
      </c>
      <c r="B121" s="165" t="s">
        <v>30</v>
      </c>
      <c r="C121" s="166" t="s">
        <v>302</v>
      </c>
      <c r="D121" s="167" t="s">
        <v>301</v>
      </c>
      <c r="E121" s="168" t="s">
        <v>84</v>
      </c>
      <c r="F121" s="171">
        <v>10</v>
      </c>
      <c r="G121" s="171" t="s">
        <v>963</v>
      </c>
      <c r="H121" s="171">
        <f t="shared" si="12"/>
        <v>16.22</v>
      </c>
      <c r="I121" s="171">
        <f t="shared" si="13"/>
        <v>162.19999999999999</v>
      </c>
      <c r="K121" s="404">
        <f t="shared" si="10"/>
        <v>2.2362293390228594E-4</v>
      </c>
      <c r="L121" s="404">
        <f t="shared" si="11"/>
        <v>0.99942903081475787</v>
      </c>
      <c r="M121" s="616" t="str">
        <f t="shared" si="9"/>
        <v>C</v>
      </c>
    </row>
    <row r="122" spans="1:24" s="222" customFormat="1" ht="25.5" x14ac:dyDescent="0.2">
      <c r="A122" s="165" t="s">
        <v>300</v>
      </c>
      <c r="B122" s="165" t="s">
        <v>30</v>
      </c>
      <c r="C122" s="166" t="s">
        <v>880</v>
      </c>
      <c r="D122" s="167" t="s">
        <v>881</v>
      </c>
      <c r="E122" s="168" t="s">
        <v>84</v>
      </c>
      <c r="F122" s="171">
        <v>12</v>
      </c>
      <c r="G122" s="171" t="s">
        <v>890</v>
      </c>
      <c r="H122" s="171">
        <f t="shared" si="12"/>
        <v>13.46</v>
      </c>
      <c r="I122" s="171">
        <f t="shared" si="13"/>
        <v>161.52000000000001</v>
      </c>
      <c r="K122" s="404">
        <f t="shared" si="10"/>
        <v>2.2268542715103102E-4</v>
      </c>
      <c r="L122" s="404">
        <f t="shared" si="11"/>
        <v>0.99965171624190885</v>
      </c>
      <c r="M122" s="616" t="str">
        <f t="shared" si="9"/>
        <v>C</v>
      </c>
      <c r="N122" s="92"/>
      <c r="O122" s="92"/>
      <c r="P122" s="92"/>
      <c r="Q122" s="92"/>
      <c r="R122" s="92"/>
      <c r="S122" s="92"/>
      <c r="T122" s="92"/>
      <c r="U122" s="92"/>
      <c r="V122" s="92"/>
      <c r="W122" s="92"/>
      <c r="X122" s="92"/>
    </row>
    <row r="123" spans="1:24" s="222" customFormat="1" ht="25.5" x14ac:dyDescent="0.2">
      <c r="A123" s="165" t="s">
        <v>972</v>
      </c>
      <c r="B123" s="165" t="s">
        <v>30</v>
      </c>
      <c r="C123" s="166" t="s">
        <v>959</v>
      </c>
      <c r="D123" s="167" t="s">
        <v>960</v>
      </c>
      <c r="E123" s="168" t="s">
        <v>84</v>
      </c>
      <c r="F123" s="171">
        <v>1</v>
      </c>
      <c r="G123" s="171" t="s">
        <v>970</v>
      </c>
      <c r="H123" s="171">
        <f t="shared" si="12"/>
        <v>144.06</v>
      </c>
      <c r="I123" s="171">
        <f t="shared" si="13"/>
        <v>144.06</v>
      </c>
      <c r="K123" s="404">
        <f t="shared" si="10"/>
        <v>1.9861356262616101E-4</v>
      </c>
      <c r="L123" s="404">
        <f t="shared" si="11"/>
        <v>0.99985032980453503</v>
      </c>
      <c r="M123" s="616" t="str">
        <f t="shared" si="9"/>
        <v>C</v>
      </c>
      <c r="N123" s="92"/>
      <c r="O123" s="92"/>
      <c r="P123" s="92"/>
      <c r="Q123" s="92"/>
      <c r="R123" s="92"/>
      <c r="S123" s="92"/>
      <c r="T123" s="92"/>
      <c r="U123" s="92"/>
      <c r="V123" s="92"/>
      <c r="W123" s="92"/>
      <c r="X123" s="92"/>
    </row>
    <row r="124" spans="1:24" s="222" customFormat="1" ht="25.5" x14ac:dyDescent="0.2">
      <c r="A124" s="165" t="s">
        <v>281</v>
      </c>
      <c r="B124" s="165" t="s">
        <v>30</v>
      </c>
      <c r="C124" s="166" t="s">
        <v>411</v>
      </c>
      <c r="D124" s="167" t="s">
        <v>412</v>
      </c>
      <c r="E124" s="168" t="s">
        <v>84</v>
      </c>
      <c r="F124" s="171">
        <v>2</v>
      </c>
      <c r="G124" s="171" t="s">
        <v>954</v>
      </c>
      <c r="H124" s="171">
        <f t="shared" si="12"/>
        <v>33.08</v>
      </c>
      <c r="I124" s="171">
        <f t="shared" si="13"/>
        <v>66.16</v>
      </c>
      <c r="K124" s="404">
        <f t="shared" si="10"/>
        <v>9.121389215151195E-5</v>
      </c>
      <c r="L124" s="404">
        <f t="shared" si="11"/>
        <v>0.99994154369668653</v>
      </c>
      <c r="M124" s="616" t="str">
        <f t="shared" si="9"/>
        <v>C</v>
      </c>
    </row>
    <row r="125" spans="1:24" s="222" customFormat="1" ht="38.25" x14ac:dyDescent="0.2">
      <c r="A125" s="165" t="s">
        <v>289</v>
      </c>
      <c r="B125" s="165" t="s">
        <v>30</v>
      </c>
      <c r="C125" s="166" t="s">
        <v>872</v>
      </c>
      <c r="D125" s="167" t="s">
        <v>871</v>
      </c>
      <c r="E125" s="168" t="s">
        <v>84</v>
      </c>
      <c r="F125" s="171">
        <v>1</v>
      </c>
      <c r="G125" s="171" t="s">
        <v>873</v>
      </c>
      <c r="H125" s="171">
        <f t="shared" si="12"/>
        <v>42.4</v>
      </c>
      <c r="I125" s="171">
        <f t="shared" si="13"/>
        <v>42.4</v>
      </c>
      <c r="K125" s="404">
        <f t="shared" si="10"/>
        <v>5.8456303313544539E-5</v>
      </c>
      <c r="L125" s="404">
        <f t="shared" si="11"/>
        <v>1</v>
      </c>
      <c r="M125" s="616" t="str">
        <f t="shared" si="9"/>
        <v>C</v>
      </c>
      <c r="N125" s="92"/>
      <c r="O125" s="92"/>
      <c r="P125" s="92"/>
      <c r="Q125" s="92"/>
      <c r="R125" s="92"/>
      <c r="S125" s="92"/>
      <c r="T125" s="92"/>
      <c r="U125" s="92"/>
      <c r="V125" s="92"/>
      <c r="W125" s="92"/>
      <c r="X125" s="92"/>
    </row>
    <row r="126" spans="1:24" s="95" customFormat="1" x14ac:dyDescent="0.2">
      <c r="A126" s="195"/>
      <c r="B126" s="196"/>
      <c r="C126" s="196"/>
      <c r="D126" s="197"/>
      <c r="E126" s="198"/>
      <c r="F126" s="199"/>
      <c r="G126" s="199"/>
      <c r="H126" s="199"/>
      <c r="I126" s="199"/>
      <c r="J126" s="617"/>
      <c r="K126" s="617"/>
      <c r="L126" s="618"/>
      <c r="M126" s="618"/>
      <c r="N126" s="411"/>
      <c r="O126" s="411"/>
      <c r="P126" s="411"/>
      <c r="Q126" s="411"/>
    </row>
    <row r="127" spans="1:24" s="96" customFormat="1" x14ac:dyDescent="0.25">
      <c r="A127" s="623" t="str">
        <f>UPPER([6]!VExtensoFree(I127))</f>
        <v>SETECENTOS E VINTE E CINCO MIL, TREZENTOS E VINTE E OITO REAIS E ONZE CENTAVOS</v>
      </c>
      <c r="B127" s="623"/>
      <c r="C127" s="623"/>
      <c r="D127" s="623"/>
      <c r="E127" s="623"/>
      <c r="F127" s="623"/>
      <c r="G127" s="657" t="s">
        <v>128</v>
      </c>
      <c r="H127" s="657"/>
      <c r="I127" s="235">
        <f>SUM(I10:I126)</f>
        <v>725328.11</v>
      </c>
      <c r="J127" s="222"/>
      <c r="K127" s="222"/>
      <c r="L127" s="92"/>
      <c r="M127" s="92"/>
      <c r="N127" s="93"/>
      <c r="O127" s="93"/>
      <c r="P127" s="93"/>
      <c r="Q127" s="93"/>
    </row>
    <row r="128" spans="1:24" s="70" customFormat="1" x14ac:dyDescent="0.2">
      <c r="A128" s="202"/>
      <c r="B128" s="202"/>
      <c r="C128" s="202"/>
      <c r="D128" s="203"/>
      <c r="E128" s="5"/>
      <c r="F128" s="203"/>
      <c r="G128" s="205"/>
      <c r="H128" s="58"/>
      <c r="I128" s="410">
        <f>SUMIF(F11:F126,"&gt;0",I11:I126)</f>
        <v>725328.11</v>
      </c>
      <c r="J128" s="207"/>
      <c r="K128" s="207"/>
      <c r="L128" s="80"/>
      <c r="M128" s="80"/>
    </row>
    <row r="129" spans="1:24" x14ac:dyDescent="0.2">
      <c r="A129" s="206"/>
      <c r="B129" s="206"/>
      <c r="C129" s="206"/>
      <c r="D129" s="207"/>
      <c r="E129" s="53"/>
      <c r="F129" s="207"/>
      <c r="G129" s="208"/>
      <c r="H129" s="207"/>
      <c r="I129" s="211"/>
    </row>
    <row r="130" spans="1:24" x14ac:dyDescent="0.2">
      <c r="A130" s="206"/>
      <c r="B130" s="206"/>
      <c r="C130" s="206"/>
      <c r="D130" s="207"/>
      <c r="E130" s="53"/>
      <c r="F130" s="207"/>
      <c r="G130" s="208"/>
      <c r="H130" s="207"/>
      <c r="I130" s="210"/>
    </row>
    <row r="131" spans="1:24" x14ac:dyDescent="0.2">
      <c r="A131" s="206"/>
      <c r="B131" s="206"/>
      <c r="C131" s="206"/>
      <c r="D131" s="207"/>
      <c r="E131" s="53"/>
      <c r="F131" s="207"/>
      <c r="G131" s="208"/>
      <c r="H131" s="207"/>
      <c r="I131" s="210"/>
    </row>
    <row r="132" spans="1:24" s="207" customFormat="1" x14ac:dyDescent="0.2">
      <c r="A132" s="206"/>
      <c r="B132" s="206"/>
      <c r="C132" s="206"/>
      <c r="E132" s="53"/>
      <c r="G132" s="208"/>
      <c r="I132" s="210"/>
      <c r="L132" s="80"/>
      <c r="M132" s="80"/>
      <c r="N132" s="80"/>
      <c r="O132" s="80"/>
      <c r="P132" s="80"/>
      <c r="Q132" s="80"/>
      <c r="R132" s="80"/>
      <c r="S132" s="80"/>
      <c r="T132" s="80"/>
      <c r="U132" s="80"/>
      <c r="V132" s="80"/>
      <c r="W132" s="80"/>
      <c r="X132" s="80"/>
    </row>
    <row r="133" spans="1:24" s="207" customFormat="1" x14ac:dyDescent="0.2">
      <c r="A133" s="206"/>
      <c r="B133" s="206"/>
      <c r="C133" s="206"/>
      <c r="E133" s="53"/>
      <c r="G133" s="208"/>
      <c r="I133" s="212"/>
      <c r="L133" s="80"/>
      <c r="M133" s="80"/>
      <c r="N133" s="80"/>
      <c r="O133" s="80"/>
      <c r="P133" s="80"/>
      <c r="Q133" s="80"/>
      <c r="R133" s="80"/>
      <c r="S133" s="80"/>
      <c r="T133" s="80"/>
      <c r="U133" s="80"/>
      <c r="V133" s="80"/>
      <c r="W133" s="80"/>
      <c r="X133" s="80"/>
    </row>
    <row r="134" spans="1:24" s="207" customFormat="1" x14ac:dyDescent="0.25">
      <c r="A134" s="84"/>
      <c r="B134" s="84"/>
      <c r="C134" s="84"/>
      <c r="D134" s="80"/>
      <c r="E134" s="97"/>
      <c r="F134" s="80"/>
      <c r="G134" s="98"/>
      <c r="H134" s="80"/>
      <c r="I134" s="100"/>
      <c r="L134" s="80"/>
      <c r="M134" s="80"/>
      <c r="N134" s="80"/>
      <c r="O134" s="80"/>
      <c r="P134" s="80"/>
      <c r="Q134" s="80"/>
      <c r="R134" s="80"/>
      <c r="S134" s="80"/>
      <c r="T134" s="80"/>
      <c r="U134" s="80"/>
      <c r="V134" s="80"/>
      <c r="W134" s="80"/>
      <c r="X134" s="80"/>
    </row>
    <row r="135" spans="1:24" s="207" customFormat="1" x14ac:dyDescent="0.25">
      <c r="A135" s="84"/>
      <c r="B135" s="84"/>
      <c r="C135" s="84"/>
      <c r="D135" s="80"/>
      <c r="E135" s="97"/>
      <c r="F135" s="80"/>
      <c r="G135" s="98"/>
      <c r="H135" s="80"/>
      <c r="I135" s="100"/>
      <c r="L135" s="80"/>
      <c r="M135" s="80"/>
      <c r="N135" s="80"/>
      <c r="O135" s="80"/>
      <c r="P135" s="80"/>
      <c r="Q135" s="80"/>
      <c r="R135" s="80"/>
      <c r="S135" s="80"/>
      <c r="T135" s="80"/>
      <c r="U135" s="80"/>
      <c r="V135" s="80"/>
      <c r="W135" s="80"/>
      <c r="X135" s="80"/>
    </row>
  </sheetData>
  <sortState xmlns:xlrd2="http://schemas.microsoft.com/office/spreadsheetml/2017/richdata2" ref="A11:X125">
    <sortCondition descending="1" ref="I11:I125"/>
  </sortState>
  <mergeCells count="6">
    <mergeCell ref="A1:O1"/>
    <mergeCell ref="A2:E2"/>
    <mergeCell ref="G7:H7"/>
    <mergeCell ref="G8:I8"/>
    <mergeCell ref="A127:F127"/>
    <mergeCell ref="G127:H127"/>
  </mergeCells>
  <conditionalFormatting sqref="M11:M125">
    <cfRule type="cellIs" dxfId="5" priority="1" operator="equal">
      <formula>"C"</formula>
    </cfRule>
    <cfRule type="cellIs" dxfId="4" priority="2" operator="equal">
      <formula>"B"</formula>
    </cfRule>
    <cfRule type="cellIs" dxfId="3" priority="3" operator="equal">
      <formula>"A"</formula>
    </cfRule>
  </conditionalFormatting>
  <conditionalFormatting sqref="P11:P13">
    <cfRule type="cellIs" dxfId="2" priority="4" operator="equal">
      <formula>"C"</formula>
    </cfRule>
    <cfRule type="cellIs" dxfId="1" priority="5" operator="equal">
      <formula>"B"</formula>
    </cfRule>
    <cfRule type="cellIs" dxfId="0" priority="6" operator="equal">
      <formula>"A"</formula>
    </cfRule>
  </conditionalFormatting>
  <printOptions horizontalCentered="1"/>
  <pageMargins left="0.59055118110236227" right="0.59055118110236227" top="1.3779527559055118" bottom="0.59055118110236227" header="0.39370078740157483" footer="0.39370078740157483"/>
  <pageSetup paperSize="9" scale="48" fitToHeight="0" orientation="portrait" horizontalDpi="360" verticalDpi="360" r:id="rId1"/>
  <headerFooter>
    <oddHeader>&amp;L&amp;G&amp;R&amp;G</oddHeader>
    <oddFooter>Página &amp;P de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14</vt:i4>
      </vt:variant>
      <vt:variant>
        <vt:lpstr>Intervalos Nomeados</vt:lpstr>
      </vt:variant>
      <vt:variant>
        <vt:i4>22</vt:i4>
      </vt:variant>
    </vt:vector>
  </HeadingPairs>
  <TitlesOfParts>
    <vt:vector size="36" baseType="lpstr">
      <vt:lpstr>RESUMO</vt:lpstr>
      <vt:lpstr>(ORÇAMENTO GERAL)</vt:lpstr>
      <vt:lpstr>BDI_PAV_COM_NOVA_CPRB_26,01%</vt:lpstr>
      <vt:lpstr>MEMÓRIA</vt:lpstr>
      <vt:lpstr>ORÇAMENTO</vt:lpstr>
      <vt:lpstr>COMPOSIÇÕES</vt:lpstr>
      <vt:lpstr>COTAÇÃO</vt:lpstr>
      <vt:lpstr>CRONOGRAMA</vt:lpstr>
      <vt:lpstr>BDI_PAV_SEM_NOVA_CPRB_20,00%</vt:lpstr>
      <vt:lpstr>BDI_EDIFICACOES_26,63%_COM</vt:lpstr>
      <vt:lpstr>BDI_EDIFICACOES_20,50%_SEM</vt:lpstr>
      <vt:lpstr>_RESUMO COMPARATIVO_</vt:lpstr>
      <vt:lpstr>ENCARGOS SOCIAIS</vt:lpstr>
      <vt:lpstr>CURVA ABC</vt:lpstr>
      <vt:lpstr>'(ORÇAMENTO GERAL)'!Area_de_impressao</vt:lpstr>
      <vt:lpstr>'_RESUMO COMPARATIVO_'!Area_de_impressao</vt:lpstr>
      <vt:lpstr>'BDI_EDIFICACOES_20,50%_SEM'!Area_de_impressao</vt:lpstr>
      <vt:lpstr>'BDI_EDIFICACOES_26,63%_COM'!Area_de_impressao</vt:lpstr>
      <vt:lpstr>'BDI_PAV_COM_NOVA_CPRB_26,01%'!Area_de_impressao</vt:lpstr>
      <vt:lpstr>'BDI_PAV_SEM_NOVA_CPRB_20,00%'!Area_de_impressao</vt:lpstr>
      <vt:lpstr>COMPOSIÇÕES!Area_de_impressao</vt:lpstr>
      <vt:lpstr>COTAÇÃO!Area_de_impressao</vt:lpstr>
      <vt:lpstr>CRONOGRAMA!Area_de_impressao</vt:lpstr>
      <vt:lpstr>'CURVA ABC'!Area_de_impressao</vt:lpstr>
      <vt:lpstr>'ENCARGOS SOCIAIS'!Area_de_impressao</vt:lpstr>
      <vt:lpstr>MEMÓRIA!Area_de_impressao</vt:lpstr>
      <vt:lpstr>ORÇAMENTO!Area_de_impressao</vt:lpstr>
      <vt:lpstr>RESUMO!Area_de_impressao</vt:lpstr>
      <vt:lpstr>'(ORÇAMENTO GERAL)'!Titulos_de_impressao</vt:lpstr>
      <vt:lpstr>'_RESUMO COMPARATIVO_'!Titulos_de_impressao</vt:lpstr>
      <vt:lpstr>COMPOSIÇÕES!Titulos_de_impressao</vt:lpstr>
      <vt:lpstr>COTAÇÃO!Titulos_de_impressao</vt:lpstr>
      <vt:lpstr>'CURVA ABC'!Titulos_de_impressao</vt:lpstr>
      <vt:lpstr>MEMÓRIA!Titulos_de_impressao</vt:lpstr>
      <vt:lpstr>ORÇAMENTO!Titulos_de_impressao</vt:lpstr>
      <vt:lpstr>RESUMO!Titulos_de_impressao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2024-04-09T18:01:39Z</dcterms:modified>
</cp:coreProperties>
</file>